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filterPrivacy="1" defaultThemeVersion="124226"/>
  <xr:revisionPtr revIDLastSave="0" documentId="13_ncr:1_{09A1E78A-511A-4CC1-BC0E-802CBEACF8B4}" xr6:coauthVersionLast="36" xr6:coauthVersionMax="36" xr10:uidLastSave="{00000000-0000-0000-0000-000000000000}"/>
  <bookViews>
    <workbookView xWindow="0" yWindow="0" windowWidth="28800" windowHeight="12225" tabRatio="723" firstSheet="2" activeTab="2" xr2:uid="{00000000-000D-0000-FFFF-FFFF00000000}"/>
  </bookViews>
  <sheets>
    <sheet name="ССР без сниж" sheetId="1" state="hidden" r:id="rId1"/>
    <sheet name="ССР (не смотреть)" sheetId="3" state="hidden" r:id="rId2"/>
    <sheet name="ССР" sheetId="4" r:id="rId3"/>
    <sheet name="Сводка затрат " sheetId="6" state="hidden" r:id="rId4"/>
  </sheets>
  <definedNames>
    <definedName name="_xlnm.Print_Area" localSheetId="3">'Сводка затрат '!$A$1:$R$29</definedName>
    <definedName name="_xlnm.Print_Area" localSheetId="2">ССР!$A$1:$N$119</definedName>
    <definedName name="_xlnm.Print_Area" localSheetId="1">'ССР (не смотреть)'!$A$1:$S$110</definedName>
    <definedName name="_xlnm.Print_Area" localSheetId="0">'ССР без сниж'!$A$1:$S$110</definedName>
  </definedNames>
  <calcPr calcId="191029"/>
</workbook>
</file>

<file path=xl/calcChain.xml><?xml version="1.0" encoding="utf-8"?>
<calcChain xmlns="http://schemas.openxmlformats.org/spreadsheetml/2006/main">
  <c r="M48" i="4" l="1"/>
  <c r="L17" i="4" l="1"/>
  <c r="L16" i="4"/>
  <c r="L15" i="4"/>
  <c r="L14" i="4"/>
  <c r="L13" i="4"/>
  <c r="I25" i="4" l="1"/>
  <c r="I29" i="4"/>
  <c r="I28" i="4"/>
  <c r="I27" i="4"/>
  <c r="I26" i="4"/>
  <c r="M33" i="6" l="1"/>
  <c r="Q20" i="6"/>
  <c r="Q21" i="6" s="1"/>
  <c r="Q22" i="6" s="1"/>
  <c r="O20" i="6"/>
  <c r="R18" i="6"/>
  <c r="L20" i="6"/>
  <c r="L21" i="6" s="1"/>
  <c r="L22" i="6" s="1"/>
  <c r="K20" i="6"/>
  <c r="M18" i="6"/>
  <c r="N31" i="6" s="1"/>
  <c r="G20" i="6"/>
  <c r="G21" i="6" s="1"/>
  <c r="M17" i="6"/>
  <c r="N30" i="6" s="1"/>
  <c r="F20" i="6"/>
  <c r="F21" i="6" s="1"/>
  <c r="F22" i="6" s="1"/>
  <c r="D20" i="6"/>
  <c r="D21" i="6" s="1"/>
  <c r="R17" i="6"/>
  <c r="J20" i="6"/>
  <c r="I20" i="6"/>
  <c r="E20" i="6"/>
  <c r="P20" i="6" l="1"/>
  <c r="P21" i="6" s="1"/>
  <c r="P22" i="6" s="1"/>
  <c r="N20" i="6"/>
  <c r="H18" i="6"/>
  <c r="E21" i="6"/>
  <c r="H21" i="6" s="1"/>
  <c r="G22" i="6"/>
  <c r="H20" i="6"/>
  <c r="O21" i="6"/>
  <c r="M20" i="6"/>
  <c r="I21" i="6"/>
  <c r="I22" i="6" s="1"/>
  <c r="J21" i="6"/>
  <c r="J22" i="6" s="1"/>
  <c r="K21" i="6"/>
  <c r="K22" i="6" s="1"/>
  <c r="D22" i="6"/>
  <c r="H17" i="6"/>
  <c r="R20" i="6" l="1"/>
  <c r="N21" i="6"/>
  <c r="N22" i="6" s="1"/>
  <c r="M22" i="6"/>
  <c r="N33" i="6" s="1"/>
  <c r="E22" i="6"/>
  <c r="H22" i="6" s="1"/>
  <c r="O22" i="6"/>
  <c r="M21" i="6"/>
  <c r="R21" i="6" l="1"/>
  <c r="R22" i="6"/>
  <c r="R101" i="4"/>
  <c r="Q101" i="4"/>
  <c r="P101" i="4"/>
  <c r="O101" i="4"/>
  <c r="M101" i="4"/>
  <c r="L101" i="4"/>
  <c r="K101" i="4"/>
  <c r="J101" i="4"/>
  <c r="H101" i="4"/>
  <c r="G101" i="4"/>
  <c r="F101" i="4"/>
  <c r="E101" i="4"/>
  <c r="S100" i="4"/>
  <c r="N100" i="4"/>
  <c r="I100" i="4"/>
  <c r="Q98" i="4"/>
  <c r="P98" i="4"/>
  <c r="O98" i="4"/>
  <c r="L98" i="4"/>
  <c r="K98" i="4"/>
  <c r="J98" i="4"/>
  <c r="G98" i="4"/>
  <c r="F98" i="4"/>
  <c r="E98" i="4"/>
  <c r="L94" i="4"/>
  <c r="H94" i="4"/>
  <c r="G94" i="4"/>
  <c r="F94" i="4"/>
  <c r="E94" i="4"/>
  <c r="K94" i="4"/>
  <c r="I93" i="4"/>
  <c r="N92" i="4"/>
  <c r="I92" i="4"/>
  <c r="M91" i="4"/>
  <c r="N91" i="4" s="1"/>
  <c r="I91" i="4"/>
  <c r="R90" i="4"/>
  <c r="S90" i="4" s="1"/>
  <c r="M90" i="4"/>
  <c r="I90" i="4"/>
  <c r="S89" i="4"/>
  <c r="N89" i="4"/>
  <c r="I89" i="4"/>
  <c r="S88" i="4"/>
  <c r="N88" i="4"/>
  <c r="I88" i="4"/>
  <c r="S87" i="4"/>
  <c r="N87" i="4"/>
  <c r="I87" i="4"/>
  <c r="S86" i="4"/>
  <c r="N86" i="4"/>
  <c r="I86" i="4"/>
  <c r="S85" i="4"/>
  <c r="N85" i="4"/>
  <c r="I85" i="4"/>
  <c r="R82" i="4"/>
  <c r="Q82" i="4"/>
  <c r="P82" i="4"/>
  <c r="O82" i="4"/>
  <c r="M82" i="4"/>
  <c r="L82" i="4"/>
  <c r="K82" i="4"/>
  <c r="J82" i="4"/>
  <c r="H82" i="4"/>
  <c r="G82" i="4"/>
  <c r="F82" i="4"/>
  <c r="E82" i="4"/>
  <c r="S81" i="4"/>
  <c r="N81" i="4"/>
  <c r="I81" i="4"/>
  <c r="R78" i="4"/>
  <c r="Q78" i="4"/>
  <c r="P78" i="4"/>
  <c r="O78" i="4"/>
  <c r="M78" i="4"/>
  <c r="L78" i="4"/>
  <c r="K78" i="4"/>
  <c r="J78" i="4"/>
  <c r="H78" i="4"/>
  <c r="G78" i="4"/>
  <c r="F78" i="4"/>
  <c r="E78" i="4"/>
  <c r="S77" i="4"/>
  <c r="N77" i="4"/>
  <c r="I77" i="4"/>
  <c r="S76" i="4"/>
  <c r="N76" i="4"/>
  <c r="I76" i="4"/>
  <c r="S75" i="4"/>
  <c r="N75" i="4"/>
  <c r="I75" i="4"/>
  <c r="R73" i="4"/>
  <c r="Q73" i="4"/>
  <c r="P73" i="4"/>
  <c r="O73" i="4"/>
  <c r="M73" i="4"/>
  <c r="L73" i="4"/>
  <c r="K73" i="4"/>
  <c r="J73" i="4"/>
  <c r="H73" i="4"/>
  <c r="G73" i="4"/>
  <c r="F73" i="4"/>
  <c r="E73" i="4"/>
  <c r="S72" i="4"/>
  <c r="N72" i="4"/>
  <c r="I72" i="4"/>
  <c r="S71" i="4"/>
  <c r="N71" i="4"/>
  <c r="I71" i="4"/>
  <c r="S70" i="4"/>
  <c r="N70" i="4"/>
  <c r="I70" i="4"/>
  <c r="R68" i="4"/>
  <c r="Q68" i="4"/>
  <c r="P68" i="4"/>
  <c r="O68" i="4"/>
  <c r="M68" i="4"/>
  <c r="L68" i="4"/>
  <c r="K68" i="4"/>
  <c r="J68" i="4"/>
  <c r="H68" i="4"/>
  <c r="G68" i="4"/>
  <c r="F68" i="4"/>
  <c r="E68" i="4"/>
  <c r="S67" i="4"/>
  <c r="N67" i="4"/>
  <c r="I67" i="4"/>
  <c r="S66" i="4"/>
  <c r="N66" i="4"/>
  <c r="I66" i="4"/>
  <c r="S65" i="4"/>
  <c r="N65" i="4"/>
  <c r="I65" i="4"/>
  <c r="R63" i="4"/>
  <c r="Q63" i="4"/>
  <c r="P63" i="4"/>
  <c r="O63" i="4"/>
  <c r="M63" i="4"/>
  <c r="L63" i="4"/>
  <c r="K63" i="4"/>
  <c r="J63" i="4"/>
  <c r="H63" i="4"/>
  <c r="G63" i="4"/>
  <c r="F63" i="4"/>
  <c r="E63" i="4"/>
  <c r="S62" i="4"/>
  <c r="N62" i="4"/>
  <c r="I62" i="4"/>
  <c r="S61" i="4"/>
  <c r="N61" i="4"/>
  <c r="I61" i="4"/>
  <c r="S60" i="4"/>
  <c r="N60" i="4"/>
  <c r="I60" i="4"/>
  <c r="R58" i="4"/>
  <c r="Q58" i="4"/>
  <c r="P58" i="4"/>
  <c r="O58" i="4"/>
  <c r="M58" i="4"/>
  <c r="L58" i="4"/>
  <c r="K58" i="4"/>
  <c r="J58" i="4"/>
  <c r="H58" i="4"/>
  <c r="G58" i="4"/>
  <c r="F58" i="4"/>
  <c r="E58" i="4"/>
  <c r="S57" i="4"/>
  <c r="N57" i="4"/>
  <c r="I57" i="4"/>
  <c r="S56" i="4"/>
  <c r="N56" i="4"/>
  <c r="I56" i="4"/>
  <c r="S55" i="4"/>
  <c r="N55" i="4"/>
  <c r="I55" i="4"/>
  <c r="H53" i="4"/>
  <c r="G53" i="4"/>
  <c r="F53" i="4"/>
  <c r="E53" i="4"/>
  <c r="K52" i="4"/>
  <c r="J52" i="4"/>
  <c r="I52" i="4"/>
  <c r="J51" i="4"/>
  <c r="N51" i="4" s="1"/>
  <c r="I51" i="4"/>
  <c r="N50" i="4"/>
  <c r="I50" i="4"/>
  <c r="I49" i="4"/>
  <c r="I48" i="4"/>
  <c r="I47" i="4"/>
  <c r="O46" i="4"/>
  <c r="S46" i="4" s="1"/>
  <c r="J46" i="4"/>
  <c r="N46" i="4" s="1"/>
  <c r="I46" i="4"/>
  <c r="S45" i="4"/>
  <c r="N45" i="4"/>
  <c r="I45" i="4"/>
  <c r="M44" i="4"/>
  <c r="M53" i="4" s="1"/>
  <c r="L44" i="4"/>
  <c r="K44" i="4"/>
  <c r="J44" i="4"/>
  <c r="I44" i="4"/>
  <c r="Q43" i="4"/>
  <c r="P43" i="4"/>
  <c r="O43" i="4"/>
  <c r="L43" i="4"/>
  <c r="K43" i="4"/>
  <c r="J43" i="4"/>
  <c r="I43" i="4"/>
  <c r="Q41" i="4"/>
  <c r="P41" i="4"/>
  <c r="O41" i="4"/>
  <c r="L41" i="4"/>
  <c r="K41" i="4"/>
  <c r="J41" i="4"/>
  <c r="H41" i="4"/>
  <c r="G41" i="4"/>
  <c r="F41" i="4"/>
  <c r="E41" i="4"/>
  <c r="R40" i="4"/>
  <c r="S40" i="4" s="1"/>
  <c r="M40" i="4"/>
  <c r="N40" i="4" s="1"/>
  <c r="I40" i="4"/>
  <c r="R39" i="4"/>
  <c r="S39" i="4" s="1"/>
  <c r="M39" i="4"/>
  <c r="N39" i="4" s="1"/>
  <c r="I39" i="4"/>
  <c r="R38" i="4"/>
  <c r="M38" i="4"/>
  <c r="I38" i="4"/>
  <c r="F116" i="3"/>
  <c r="N107" i="3"/>
  <c r="R97" i="3"/>
  <c r="Q97" i="3"/>
  <c r="P97" i="3"/>
  <c r="O97" i="3"/>
  <c r="M97" i="3"/>
  <c r="L97" i="3"/>
  <c r="K97" i="3"/>
  <c r="J97" i="3"/>
  <c r="H97" i="3"/>
  <c r="G97" i="3"/>
  <c r="F97" i="3"/>
  <c r="E97" i="3"/>
  <c r="S96" i="3"/>
  <c r="N96" i="3"/>
  <c r="I96" i="3"/>
  <c r="R94" i="3"/>
  <c r="Q94" i="3"/>
  <c r="P94" i="3"/>
  <c r="O94" i="3"/>
  <c r="M94" i="3"/>
  <c r="L94" i="3"/>
  <c r="K94" i="3"/>
  <c r="J94" i="3"/>
  <c r="H94" i="3"/>
  <c r="G94" i="3"/>
  <c r="F94" i="3"/>
  <c r="E94" i="3"/>
  <c r="S93" i="3"/>
  <c r="N93" i="3"/>
  <c r="I93" i="3"/>
  <c r="H90" i="3"/>
  <c r="G90" i="3"/>
  <c r="F90" i="3"/>
  <c r="E90" i="3"/>
  <c r="M89" i="3"/>
  <c r="L89" i="3"/>
  <c r="L90" i="3" s="1"/>
  <c r="K89" i="3"/>
  <c r="K90" i="3" s="1"/>
  <c r="J89" i="3"/>
  <c r="J90" i="3" s="1"/>
  <c r="I89" i="3"/>
  <c r="M88" i="3"/>
  <c r="N88" i="3" s="1"/>
  <c r="I88" i="3"/>
  <c r="M87" i="3"/>
  <c r="N87" i="3" s="1"/>
  <c r="I87" i="3"/>
  <c r="R86" i="3"/>
  <c r="S86" i="3" s="1"/>
  <c r="M86" i="3"/>
  <c r="N86" i="3" s="1"/>
  <c r="I86" i="3"/>
  <c r="S85" i="3"/>
  <c r="N85" i="3"/>
  <c r="I85" i="3"/>
  <c r="S84" i="3"/>
  <c r="N84" i="3"/>
  <c r="I84" i="3"/>
  <c r="S83" i="3"/>
  <c r="N83" i="3"/>
  <c r="I83" i="3"/>
  <c r="S82" i="3"/>
  <c r="N82" i="3"/>
  <c r="I82" i="3"/>
  <c r="S81" i="3"/>
  <c r="N81" i="3"/>
  <c r="I81" i="3"/>
  <c r="R78" i="3"/>
  <c r="Q78" i="3"/>
  <c r="P78" i="3"/>
  <c r="O78" i="3"/>
  <c r="M78" i="3"/>
  <c r="L78" i="3"/>
  <c r="K78" i="3"/>
  <c r="J78" i="3"/>
  <c r="H78" i="3"/>
  <c r="G78" i="3"/>
  <c r="F78" i="3"/>
  <c r="E78" i="3"/>
  <c r="S77" i="3"/>
  <c r="N77" i="3"/>
  <c r="I77" i="3"/>
  <c r="R74" i="3"/>
  <c r="Q74" i="3"/>
  <c r="P74" i="3"/>
  <c r="O74" i="3"/>
  <c r="M74" i="3"/>
  <c r="L74" i="3"/>
  <c r="K74" i="3"/>
  <c r="J74" i="3"/>
  <c r="H74" i="3"/>
  <c r="G74" i="3"/>
  <c r="F74" i="3"/>
  <c r="E74" i="3"/>
  <c r="S73" i="3"/>
  <c r="N73" i="3"/>
  <c r="I73" i="3"/>
  <c r="S72" i="3"/>
  <c r="N72" i="3"/>
  <c r="I72" i="3"/>
  <c r="S71" i="3"/>
  <c r="N71" i="3"/>
  <c r="I71" i="3"/>
  <c r="R69" i="3"/>
  <c r="Q69" i="3"/>
  <c r="P69" i="3"/>
  <c r="O69" i="3"/>
  <c r="M69" i="3"/>
  <c r="L69" i="3"/>
  <c r="K69" i="3"/>
  <c r="J69" i="3"/>
  <c r="H69" i="3"/>
  <c r="G69" i="3"/>
  <c r="F69" i="3"/>
  <c r="E69" i="3"/>
  <c r="S68" i="3"/>
  <c r="N68" i="3"/>
  <c r="I68" i="3"/>
  <c r="S67" i="3"/>
  <c r="N67" i="3"/>
  <c r="I67" i="3"/>
  <c r="S66" i="3"/>
  <c r="N66" i="3"/>
  <c r="I66" i="3"/>
  <c r="R64" i="3"/>
  <c r="Q64" i="3"/>
  <c r="P64" i="3"/>
  <c r="O64" i="3"/>
  <c r="M64" i="3"/>
  <c r="L64" i="3"/>
  <c r="K64" i="3"/>
  <c r="J64" i="3"/>
  <c r="H64" i="3"/>
  <c r="G64" i="3"/>
  <c r="F64" i="3"/>
  <c r="E64" i="3"/>
  <c r="S63" i="3"/>
  <c r="N63" i="3"/>
  <c r="I63" i="3"/>
  <c r="S62" i="3"/>
  <c r="N62" i="3"/>
  <c r="I62" i="3"/>
  <c r="S61" i="3"/>
  <c r="N61" i="3"/>
  <c r="I61" i="3"/>
  <c r="R59" i="3"/>
  <c r="Q59" i="3"/>
  <c r="P59" i="3"/>
  <c r="O59" i="3"/>
  <c r="M59" i="3"/>
  <c r="L59" i="3"/>
  <c r="K59" i="3"/>
  <c r="J59" i="3"/>
  <c r="H59" i="3"/>
  <c r="G59" i="3"/>
  <c r="F59" i="3"/>
  <c r="E59" i="3"/>
  <c r="S58" i="3"/>
  <c r="N58" i="3"/>
  <c r="I58" i="3"/>
  <c r="S57" i="3"/>
  <c r="N57" i="3"/>
  <c r="I57" i="3"/>
  <c r="S56" i="3"/>
  <c r="N56" i="3"/>
  <c r="I56" i="3"/>
  <c r="R54" i="3"/>
  <c r="Q54" i="3"/>
  <c r="P54" i="3"/>
  <c r="O54" i="3"/>
  <c r="M54" i="3"/>
  <c r="L54" i="3"/>
  <c r="K54" i="3"/>
  <c r="J54" i="3"/>
  <c r="H54" i="3"/>
  <c r="G54" i="3"/>
  <c r="F54" i="3"/>
  <c r="E54" i="3"/>
  <c r="S53" i="3"/>
  <c r="N53" i="3"/>
  <c r="I53" i="3"/>
  <c r="S52" i="3"/>
  <c r="N52" i="3"/>
  <c r="I52" i="3"/>
  <c r="S51" i="3"/>
  <c r="N51" i="3"/>
  <c r="I51" i="3"/>
  <c r="R49" i="3"/>
  <c r="H49" i="3"/>
  <c r="G49" i="3"/>
  <c r="F49" i="3"/>
  <c r="E49" i="3"/>
  <c r="P48" i="3"/>
  <c r="O48" i="3"/>
  <c r="K48" i="3"/>
  <c r="J48" i="3"/>
  <c r="I48" i="3"/>
  <c r="O47" i="3"/>
  <c r="S47" i="3" s="1"/>
  <c r="J47" i="3"/>
  <c r="N47" i="3" s="1"/>
  <c r="I47" i="3"/>
  <c r="L46" i="3"/>
  <c r="K46" i="3"/>
  <c r="J46" i="3"/>
  <c r="I46" i="3"/>
  <c r="L45" i="3"/>
  <c r="K45" i="3"/>
  <c r="J45" i="3"/>
  <c r="I45" i="3"/>
  <c r="L44" i="3"/>
  <c r="K44" i="3"/>
  <c r="J44" i="3"/>
  <c r="I44" i="3"/>
  <c r="P43" i="3"/>
  <c r="O43" i="3"/>
  <c r="K43" i="3"/>
  <c r="J43" i="3"/>
  <c r="I43" i="3"/>
  <c r="O42" i="3"/>
  <c r="S42" i="3" s="1"/>
  <c r="J42" i="3"/>
  <c r="N42" i="3" s="1"/>
  <c r="I42" i="3"/>
  <c r="S41" i="3"/>
  <c r="N41" i="3"/>
  <c r="I41" i="3"/>
  <c r="M40" i="3"/>
  <c r="M49" i="3" s="1"/>
  <c r="L40" i="3"/>
  <c r="K40" i="3"/>
  <c r="J40" i="3"/>
  <c r="I40" i="3"/>
  <c r="Q39" i="3"/>
  <c r="P39" i="3"/>
  <c r="O39" i="3"/>
  <c r="L39" i="3"/>
  <c r="K39" i="3"/>
  <c r="J39" i="3"/>
  <c r="I39" i="3"/>
  <c r="Q37" i="3"/>
  <c r="P37" i="3"/>
  <c r="O37" i="3"/>
  <c r="L37" i="3"/>
  <c r="K37" i="3"/>
  <c r="J37" i="3"/>
  <c r="H37" i="3"/>
  <c r="G37" i="3"/>
  <c r="F37" i="3"/>
  <c r="E37" i="3"/>
  <c r="R36" i="3"/>
  <c r="S36" i="3" s="1"/>
  <c r="M36" i="3"/>
  <c r="N36" i="3" s="1"/>
  <c r="I36" i="3"/>
  <c r="R35" i="3"/>
  <c r="S35" i="3" s="1"/>
  <c r="M35" i="3"/>
  <c r="N35" i="3" s="1"/>
  <c r="I35" i="3"/>
  <c r="R34" i="3"/>
  <c r="M34" i="3"/>
  <c r="N34" i="3" s="1"/>
  <c r="I34" i="3"/>
  <c r="I25" i="3"/>
  <c r="I24" i="3"/>
  <c r="Q40" i="3" s="1"/>
  <c r="I23" i="3"/>
  <c r="O44" i="3" s="1"/>
  <c r="I15" i="3"/>
  <c r="I14" i="3"/>
  <c r="I13" i="3"/>
  <c r="F116" i="1"/>
  <c r="N44" i="4" l="1"/>
  <c r="M94" i="4"/>
  <c r="S39" i="3"/>
  <c r="S48" i="3"/>
  <c r="N52" i="4"/>
  <c r="N40" i="3"/>
  <c r="N48" i="3"/>
  <c r="N39" i="3"/>
  <c r="N59" i="3"/>
  <c r="I64" i="3"/>
  <c r="N64" i="3"/>
  <c r="S64" i="3"/>
  <c r="M41" i="4"/>
  <c r="N41" i="4" s="1"/>
  <c r="R37" i="3"/>
  <c r="R75" i="3" s="1"/>
  <c r="R79" i="3" s="1"/>
  <c r="S43" i="3"/>
  <c r="E79" i="4"/>
  <c r="E83" i="4" s="1"/>
  <c r="I68" i="4"/>
  <c r="N68" i="4"/>
  <c r="S68" i="4"/>
  <c r="G75" i="3"/>
  <c r="G79" i="3" s="1"/>
  <c r="G91" i="3" s="1"/>
  <c r="G98" i="3" s="1"/>
  <c r="P45" i="3"/>
  <c r="N43" i="3"/>
  <c r="P44" i="3"/>
  <c r="Q45" i="3"/>
  <c r="I54" i="3"/>
  <c r="N54" i="3"/>
  <c r="I69" i="3"/>
  <c r="N69" i="3"/>
  <c r="I78" i="3"/>
  <c r="O89" i="3"/>
  <c r="O90" i="3" s="1"/>
  <c r="N38" i="4"/>
  <c r="J53" i="4"/>
  <c r="J79" i="4" s="1"/>
  <c r="I73" i="4"/>
  <c r="N73" i="4"/>
  <c r="S73" i="4"/>
  <c r="I82" i="4"/>
  <c r="N82" i="4"/>
  <c r="S82" i="4"/>
  <c r="I101" i="4"/>
  <c r="N101" i="4"/>
  <c r="S101" i="4"/>
  <c r="P40" i="3"/>
  <c r="Q44" i="3"/>
  <c r="O46" i="3"/>
  <c r="I59" i="3"/>
  <c r="I74" i="3"/>
  <c r="N74" i="3"/>
  <c r="P89" i="3"/>
  <c r="P90" i="3" s="1"/>
  <c r="N97" i="3"/>
  <c r="S97" i="3"/>
  <c r="R41" i="4"/>
  <c r="R79" i="4" s="1"/>
  <c r="I41" i="4"/>
  <c r="I58" i="4"/>
  <c r="N58" i="4"/>
  <c r="S58" i="4"/>
  <c r="I78" i="4"/>
  <c r="N78" i="4"/>
  <c r="S78" i="4"/>
  <c r="M37" i="3"/>
  <c r="M75" i="3" s="1"/>
  <c r="M79" i="3" s="1"/>
  <c r="H75" i="3"/>
  <c r="H79" i="3" s="1"/>
  <c r="H91" i="3" s="1"/>
  <c r="H98" i="3" s="1"/>
  <c r="J49" i="3"/>
  <c r="J75" i="3" s="1"/>
  <c r="J79" i="3" s="1"/>
  <c r="N44" i="3"/>
  <c r="O45" i="3"/>
  <c r="P46" i="3"/>
  <c r="I90" i="3"/>
  <c r="I94" i="3"/>
  <c r="I63" i="4"/>
  <c r="N63" i="4"/>
  <c r="S63" i="4"/>
  <c r="G79" i="4"/>
  <c r="G83" i="4" s="1"/>
  <c r="G95" i="4" s="1"/>
  <c r="H79" i="4"/>
  <c r="H83" i="4" s="1"/>
  <c r="H95" i="4" s="1"/>
  <c r="S43" i="4"/>
  <c r="N47" i="4"/>
  <c r="N43" i="4"/>
  <c r="N48" i="4"/>
  <c r="P44" i="4"/>
  <c r="K53" i="4"/>
  <c r="K79" i="4" s="1"/>
  <c r="K83" i="4" s="1"/>
  <c r="K95" i="4" s="1"/>
  <c r="L53" i="4"/>
  <c r="N49" i="4"/>
  <c r="N93" i="4"/>
  <c r="I94" i="4"/>
  <c r="F79" i="4"/>
  <c r="F83" i="4" s="1"/>
  <c r="F95" i="4" s="1"/>
  <c r="I53" i="4"/>
  <c r="Q44" i="4"/>
  <c r="N90" i="4"/>
  <c r="S38" i="4"/>
  <c r="J94" i="4"/>
  <c r="O44" i="4"/>
  <c r="R91" i="4"/>
  <c r="S91" i="4" s="1"/>
  <c r="L49" i="3"/>
  <c r="L75" i="3" s="1"/>
  <c r="L79" i="3" s="1"/>
  <c r="L91" i="3" s="1"/>
  <c r="L98" i="3" s="1"/>
  <c r="I49" i="3"/>
  <c r="F75" i="3"/>
  <c r="F79" i="3" s="1"/>
  <c r="F91" i="3" s="1"/>
  <c r="F98" i="3" s="1"/>
  <c r="F101" i="3" s="1"/>
  <c r="F103" i="3" s="1"/>
  <c r="F104" i="3" s="1"/>
  <c r="G101" i="3"/>
  <c r="G103" i="3" s="1"/>
  <c r="G104" i="3" s="1"/>
  <c r="R88" i="3"/>
  <c r="S88" i="3" s="1"/>
  <c r="R89" i="3"/>
  <c r="R87" i="3"/>
  <c r="S87" i="3" s="1"/>
  <c r="S34" i="3"/>
  <c r="S59" i="3"/>
  <c r="N46" i="3"/>
  <c r="S54" i="3"/>
  <c r="S74" i="3"/>
  <c r="N78" i="3"/>
  <c r="S78" i="3"/>
  <c r="N89" i="3"/>
  <c r="M90" i="3"/>
  <c r="I97" i="3"/>
  <c r="Q46" i="3"/>
  <c r="Q49" i="3" s="1"/>
  <c r="Q75" i="3" s="1"/>
  <c r="Q79" i="3" s="1"/>
  <c r="Q89" i="3"/>
  <c r="Q90" i="3" s="1"/>
  <c r="E75" i="3"/>
  <c r="I37" i="3"/>
  <c r="K49" i="3"/>
  <c r="K75" i="3" s="1"/>
  <c r="K79" i="3" s="1"/>
  <c r="K91" i="3" s="1"/>
  <c r="K98" i="3" s="1"/>
  <c r="N45" i="3"/>
  <c r="S69" i="3"/>
  <c r="N94" i="3"/>
  <c r="S94" i="3"/>
  <c r="O40" i="3"/>
  <c r="S40" i="3" s="1"/>
  <c r="L46" i="1"/>
  <c r="K46" i="1"/>
  <c r="J46" i="1"/>
  <c r="L45" i="1"/>
  <c r="K45" i="1"/>
  <c r="J45" i="1"/>
  <c r="I15" i="1"/>
  <c r="I14" i="1"/>
  <c r="I13" i="1"/>
  <c r="P49" i="3" l="1"/>
  <c r="P75" i="3" s="1"/>
  <c r="P79" i="3" s="1"/>
  <c r="P91" i="3" s="1"/>
  <c r="P98" i="3" s="1"/>
  <c r="S37" i="3"/>
  <c r="S45" i="3"/>
  <c r="M79" i="4"/>
  <c r="M83" i="4" s="1"/>
  <c r="M95" i="4" s="1"/>
  <c r="G102" i="4"/>
  <c r="F102" i="4"/>
  <c r="K102" i="4"/>
  <c r="M91" i="3"/>
  <c r="M98" i="3" s="1"/>
  <c r="M101" i="3" s="1"/>
  <c r="M103" i="3" s="1"/>
  <c r="M104" i="3" s="1"/>
  <c r="N37" i="3"/>
  <c r="S41" i="4"/>
  <c r="S44" i="3"/>
  <c r="Q91" i="3"/>
  <c r="Q98" i="3" s="1"/>
  <c r="Q101" i="3" s="1"/>
  <c r="Q103" i="3" s="1"/>
  <c r="Q104" i="3" s="1"/>
  <c r="S44" i="4"/>
  <c r="N94" i="4"/>
  <c r="N53" i="4"/>
  <c r="I79" i="4"/>
  <c r="Q79" i="4"/>
  <c r="Q102" i="4" s="1"/>
  <c r="L79" i="4"/>
  <c r="L83" i="4" s="1"/>
  <c r="L95" i="4" s="1"/>
  <c r="P79" i="4"/>
  <c r="P102" i="4" s="1"/>
  <c r="I83" i="4"/>
  <c r="E95" i="4"/>
  <c r="I104" i="4" s="1"/>
  <c r="J83" i="4"/>
  <c r="P101" i="3"/>
  <c r="P103" i="3" s="1"/>
  <c r="P104" i="3" s="1"/>
  <c r="K101" i="3"/>
  <c r="K103" i="3" s="1"/>
  <c r="K104" i="3" s="1"/>
  <c r="S89" i="3"/>
  <c r="O49" i="3"/>
  <c r="N90" i="3"/>
  <c r="N49" i="3"/>
  <c r="R90" i="3"/>
  <c r="R91" i="3" s="1"/>
  <c r="R98" i="3" s="1"/>
  <c r="N79" i="3"/>
  <c r="J91" i="3"/>
  <c r="H101" i="3"/>
  <c r="H103" i="3" s="1"/>
  <c r="H104" i="3" s="1"/>
  <c r="I75" i="3"/>
  <c r="E79" i="3"/>
  <c r="L101" i="3"/>
  <c r="L103" i="3" s="1"/>
  <c r="L104" i="3" s="1"/>
  <c r="S46" i="3"/>
  <c r="N75" i="3"/>
  <c r="N107" i="1"/>
  <c r="M89" i="1"/>
  <c r="M88" i="1"/>
  <c r="M87" i="1"/>
  <c r="L44" i="1"/>
  <c r="K44" i="1"/>
  <c r="K105" i="4" l="1"/>
  <c r="K106" i="4" s="1"/>
  <c r="K108" i="4" s="1"/>
  <c r="K109" i="4" s="1"/>
  <c r="G105" i="4"/>
  <c r="F105" i="4"/>
  <c r="F106" i="4" s="1"/>
  <c r="F108" i="4" s="1"/>
  <c r="F109" i="4" s="1"/>
  <c r="L102" i="4"/>
  <c r="S90" i="3"/>
  <c r="N79" i="4"/>
  <c r="O79" i="4"/>
  <c r="N83" i="4"/>
  <c r="J95" i="4"/>
  <c r="N104" i="4" s="1"/>
  <c r="E102" i="4"/>
  <c r="I95" i="4"/>
  <c r="E91" i="3"/>
  <c r="I79" i="3"/>
  <c r="J98" i="3"/>
  <c r="N91" i="3"/>
  <c r="S49" i="3"/>
  <c r="O75" i="3"/>
  <c r="R101" i="3"/>
  <c r="R103" i="3" s="1"/>
  <c r="R104" i="3" s="1"/>
  <c r="J44" i="1"/>
  <c r="G108" i="4" l="1"/>
  <c r="G109" i="4" s="1"/>
  <c r="G106" i="4"/>
  <c r="L105" i="4"/>
  <c r="H98" i="4"/>
  <c r="I97" i="4"/>
  <c r="S79" i="4"/>
  <c r="E105" i="4"/>
  <c r="E106" i="4" s="1"/>
  <c r="J102" i="4"/>
  <c r="N95" i="4"/>
  <c r="I91" i="3"/>
  <c r="E98" i="3"/>
  <c r="N98" i="3"/>
  <c r="N100" i="3"/>
  <c r="J101" i="3"/>
  <c r="O79" i="3"/>
  <c r="S75" i="3"/>
  <c r="N46" i="1"/>
  <c r="L108" i="4" l="1"/>
  <c r="L109" i="4" s="1"/>
  <c r="L106" i="4"/>
  <c r="I106" i="4"/>
  <c r="E108" i="4"/>
  <c r="E109" i="4" s="1"/>
  <c r="I98" i="4"/>
  <c r="H102" i="4"/>
  <c r="N97" i="4"/>
  <c r="M98" i="4"/>
  <c r="J105" i="4"/>
  <c r="J106" i="4" s="1"/>
  <c r="N101" i="3"/>
  <c r="N108" i="3" s="1"/>
  <c r="J103" i="3"/>
  <c r="S79" i="3"/>
  <c r="O91" i="3"/>
  <c r="I98" i="3"/>
  <c r="I100" i="3"/>
  <c r="E101" i="3"/>
  <c r="I25" i="1"/>
  <c r="I24" i="1"/>
  <c r="I23" i="1"/>
  <c r="J108" i="4" l="1"/>
  <c r="J109" i="4" s="1"/>
  <c r="N106" i="4"/>
  <c r="I102" i="4"/>
  <c r="N98" i="4"/>
  <c r="M102" i="4"/>
  <c r="O102" i="4"/>
  <c r="S91" i="3"/>
  <c r="O98" i="3"/>
  <c r="E103" i="3"/>
  <c r="I101" i="3"/>
  <c r="J104" i="3"/>
  <c r="N104" i="3" s="1"/>
  <c r="G116" i="3" s="1"/>
  <c r="H116" i="3" s="1"/>
  <c r="H117" i="3" s="1"/>
  <c r="H119" i="3" s="1"/>
  <c r="N103" i="3"/>
  <c r="R89" i="1"/>
  <c r="R87" i="1"/>
  <c r="R88" i="1"/>
  <c r="S88" i="1" s="1"/>
  <c r="Q45" i="1"/>
  <c r="Q44" i="1"/>
  <c r="Q46" i="1"/>
  <c r="P45" i="1"/>
  <c r="P46" i="1"/>
  <c r="P44" i="1"/>
  <c r="O46" i="1"/>
  <c r="O44" i="1"/>
  <c r="O45" i="1"/>
  <c r="M86" i="1"/>
  <c r="K43" i="1"/>
  <c r="J43" i="1"/>
  <c r="J42" i="1"/>
  <c r="L39" i="1"/>
  <c r="K39" i="1"/>
  <c r="J39" i="1"/>
  <c r="N88" i="1"/>
  <c r="I88" i="1"/>
  <c r="H105" i="4" l="1"/>
  <c r="R98" i="4"/>
  <c r="S97" i="4"/>
  <c r="N102" i="4"/>
  <c r="I103" i="3"/>
  <c r="E104" i="3"/>
  <c r="I104" i="3" s="1"/>
  <c r="S100" i="3"/>
  <c r="S98" i="3"/>
  <c r="P43" i="1"/>
  <c r="O43" i="1"/>
  <c r="O42" i="1"/>
  <c r="S42" i="1" s="1"/>
  <c r="Q39" i="1"/>
  <c r="P39" i="1"/>
  <c r="O39" i="1"/>
  <c r="J47" i="1"/>
  <c r="N43" i="1"/>
  <c r="I43" i="1"/>
  <c r="N42" i="1"/>
  <c r="I42" i="1"/>
  <c r="H108" i="4" l="1"/>
  <c r="H106" i="4"/>
  <c r="I105" i="4"/>
  <c r="M105" i="4"/>
  <c r="S98" i="4"/>
  <c r="R102" i="4"/>
  <c r="S43" i="1"/>
  <c r="O101" i="3"/>
  <c r="R86" i="1"/>
  <c r="P48" i="1"/>
  <c r="O48" i="1"/>
  <c r="O47" i="1"/>
  <c r="K48" i="1"/>
  <c r="J48" i="1"/>
  <c r="M108" i="4" l="1"/>
  <c r="N108" i="4" s="1"/>
  <c r="M106" i="4"/>
  <c r="H109" i="4"/>
  <c r="I109" i="4" s="1"/>
  <c r="I108" i="4"/>
  <c r="N105" i="4"/>
  <c r="S102" i="4"/>
  <c r="S101" i="3"/>
  <c r="O103" i="3"/>
  <c r="R36" i="1"/>
  <c r="R35" i="1"/>
  <c r="R34" i="1"/>
  <c r="M36" i="1"/>
  <c r="S87" i="1"/>
  <c r="M109" i="4" l="1"/>
  <c r="N109" i="4" s="1"/>
  <c r="S103" i="3"/>
  <c r="O104" i="3"/>
  <c r="S104" i="3" s="1"/>
  <c r="M34" i="1"/>
  <c r="M35" i="1"/>
  <c r="I87" i="1"/>
  <c r="N87" i="1"/>
  <c r="N48" i="1" l="1"/>
  <c r="S48" i="1"/>
  <c r="H90" i="1"/>
  <c r="E49" i="1"/>
  <c r="S96" i="1" l="1"/>
  <c r="I96" i="1"/>
  <c r="N96" i="1"/>
  <c r="R97" i="1"/>
  <c r="Q97" i="1"/>
  <c r="P97" i="1"/>
  <c r="O97" i="1"/>
  <c r="M97" i="1"/>
  <c r="L97" i="1"/>
  <c r="K97" i="1"/>
  <c r="J97" i="1"/>
  <c r="H97" i="1"/>
  <c r="G97" i="1"/>
  <c r="F97" i="1"/>
  <c r="E97" i="1"/>
  <c r="S93" i="1"/>
  <c r="N93" i="1"/>
  <c r="I93" i="1"/>
  <c r="R94" i="1"/>
  <c r="Q94" i="1"/>
  <c r="P94" i="1"/>
  <c r="O94" i="1"/>
  <c r="M94" i="1"/>
  <c r="L94" i="1"/>
  <c r="K94" i="1"/>
  <c r="J94" i="1"/>
  <c r="H94" i="1"/>
  <c r="G94" i="1"/>
  <c r="F94" i="1"/>
  <c r="E94" i="1"/>
  <c r="G90" i="1"/>
  <c r="S86" i="1"/>
  <c r="S85" i="1"/>
  <c r="S84" i="1"/>
  <c r="S83" i="1"/>
  <c r="S82" i="1"/>
  <c r="N86" i="1"/>
  <c r="N85" i="1"/>
  <c r="N84" i="1"/>
  <c r="N83" i="1"/>
  <c r="N82" i="1"/>
  <c r="I89" i="1"/>
  <c r="I86" i="1"/>
  <c r="I85" i="1"/>
  <c r="I84" i="1"/>
  <c r="I83" i="1"/>
  <c r="I82" i="1"/>
  <c r="M90" i="1"/>
  <c r="L89" i="1"/>
  <c r="L90" i="1" s="1"/>
  <c r="K89" i="1"/>
  <c r="J89" i="1"/>
  <c r="R78" i="1"/>
  <c r="Q78" i="1"/>
  <c r="M78" i="1"/>
  <c r="L78" i="1"/>
  <c r="H78" i="1"/>
  <c r="G78" i="1"/>
  <c r="S73" i="1"/>
  <c r="S72" i="1"/>
  <c r="S71" i="1"/>
  <c r="S68" i="1"/>
  <c r="S67" i="1"/>
  <c r="S66" i="1"/>
  <c r="S63" i="1"/>
  <c r="S62" i="1"/>
  <c r="S61" i="1"/>
  <c r="S58" i="1"/>
  <c r="S57" i="1"/>
  <c r="S56" i="1"/>
  <c r="S53" i="1"/>
  <c r="S52" i="1"/>
  <c r="S51" i="1"/>
  <c r="N73" i="1"/>
  <c r="N72" i="1"/>
  <c r="N71" i="1"/>
  <c r="N68" i="1"/>
  <c r="N67" i="1"/>
  <c r="N66" i="1"/>
  <c r="N63" i="1"/>
  <c r="N62" i="1"/>
  <c r="N61" i="1"/>
  <c r="N58" i="1"/>
  <c r="N57" i="1"/>
  <c r="N56" i="1"/>
  <c r="N53" i="1"/>
  <c r="N52" i="1"/>
  <c r="N51" i="1"/>
  <c r="I73" i="1"/>
  <c r="I72" i="1"/>
  <c r="I71" i="1"/>
  <c r="I68" i="1"/>
  <c r="I67" i="1"/>
  <c r="I66" i="1"/>
  <c r="I63" i="1"/>
  <c r="I62" i="1"/>
  <c r="I61" i="1"/>
  <c r="I58" i="1"/>
  <c r="I57" i="1"/>
  <c r="I56" i="1"/>
  <c r="I53" i="1"/>
  <c r="I52" i="1"/>
  <c r="I51" i="1"/>
  <c r="R74" i="1"/>
  <c r="Q74" i="1"/>
  <c r="P74" i="1"/>
  <c r="O74" i="1"/>
  <c r="M74" i="1"/>
  <c r="L74" i="1"/>
  <c r="K74" i="1"/>
  <c r="J74" i="1"/>
  <c r="H74" i="1"/>
  <c r="G74" i="1"/>
  <c r="F74" i="1"/>
  <c r="E74" i="1"/>
  <c r="R69" i="1"/>
  <c r="Q69" i="1"/>
  <c r="P69" i="1"/>
  <c r="O69" i="1"/>
  <c r="M69" i="1"/>
  <c r="L69" i="1"/>
  <c r="K69" i="1"/>
  <c r="J69" i="1"/>
  <c r="H69" i="1"/>
  <c r="G69" i="1"/>
  <c r="F69" i="1"/>
  <c r="E69" i="1"/>
  <c r="R64" i="1"/>
  <c r="Q64" i="1"/>
  <c r="P64" i="1"/>
  <c r="O64" i="1"/>
  <c r="M64" i="1"/>
  <c r="L64" i="1"/>
  <c r="K64" i="1"/>
  <c r="J64" i="1"/>
  <c r="H64" i="1"/>
  <c r="G64" i="1"/>
  <c r="F64" i="1"/>
  <c r="E64" i="1"/>
  <c r="R59" i="1"/>
  <c r="Q59" i="1"/>
  <c r="P59" i="1"/>
  <c r="O59" i="1"/>
  <c r="M59" i="1"/>
  <c r="L59" i="1"/>
  <c r="K59" i="1"/>
  <c r="J59" i="1"/>
  <c r="H59" i="1"/>
  <c r="G59" i="1"/>
  <c r="F59" i="1"/>
  <c r="E59" i="1"/>
  <c r="R54" i="1"/>
  <c r="Q54" i="1"/>
  <c r="P54" i="1"/>
  <c r="O54" i="1"/>
  <c r="M54" i="1"/>
  <c r="L54" i="1"/>
  <c r="K54" i="1"/>
  <c r="J54" i="1"/>
  <c r="H54" i="1"/>
  <c r="G54" i="1"/>
  <c r="F54" i="1"/>
  <c r="E54" i="1"/>
  <c r="H49" i="1"/>
  <c r="G49" i="1"/>
  <c r="F49" i="1"/>
  <c r="R37" i="1"/>
  <c r="Q37" i="1"/>
  <c r="P37" i="1"/>
  <c r="O37" i="1"/>
  <c r="M37" i="1"/>
  <c r="L37" i="1"/>
  <c r="K37" i="1"/>
  <c r="J37" i="1"/>
  <c r="H37" i="1"/>
  <c r="G37" i="1"/>
  <c r="F37" i="1"/>
  <c r="E37" i="1"/>
  <c r="S47" i="1"/>
  <c r="S46" i="1"/>
  <c r="S45" i="1"/>
  <c r="S44" i="1"/>
  <c r="S41" i="1"/>
  <c r="N47" i="1"/>
  <c r="N45" i="1"/>
  <c r="N44" i="1"/>
  <c r="N41" i="1"/>
  <c r="I48" i="1"/>
  <c r="I47" i="1"/>
  <c r="I46" i="1"/>
  <c r="I45" i="1"/>
  <c r="I44" i="1"/>
  <c r="I41" i="1"/>
  <c r="S36" i="1"/>
  <c r="S35" i="1"/>
  <c r="S34" i="1"/>
  <c r="N36" i="1"/>
  <c r="N35" i="1"/>
  <c r="N34" i="1"/>
  <c r="I36" i="1"/>
  <c r="I35" i="1"/>
  <c r="I34" i="1"/>
  <c r="M40" i="1"/>
  <c r="I40" i="1"/>
  <c r="I39" i="1"/>
  <c r="P89" i="1"/>
  <c r="L40" i="1"/>
  <c r="K40" i="1"/>
  <c r="J40" i="1"/>
  <c r="K49" i="1" l="1"/>
  <c r="K75" i="1" s="1"/>
  <c r="M49" i="1"/>
  <c r="M75" i="1" s="1"/>
  <c r="M79" i="1" s="1"/>
  <c r="M91" i="1" s="1"/>
  <c r="M98" i="1" s="1"/>
  <c r="M100" i="1" s="1"/>
  <c r="I97" i="1"/>
  <c r="L49" i="1"/>
  <c r="L75" i="1" s="1"/>
  <c r="L79" i="1" s="1"/>
  <c r="L91" i="1" s="1"/>
  <c r="L98" i="1" s="1"/>
  <c r="L100" i="1" s="1"/>
  <c r="N39" i="1"/>
  <c r="F75" i="1"/>
  <c r="N89" i="1"/>
  <c r="E75" i="1"/>
  <c r="G75" i="1"/>
  <c r="G79" i="1" s="1"/>
  <c r="G91" i="1" s="1"/>
  <c r="G98" i="1" s="1"/>
  <c r="G100" i="1" s="1"/>
  <c r="S97" i="1"/>
  <c r="N97" i="1"/>
  <c r="I94" i="1"/>
  <c r="N94" i="1"/>
  <c r="S94" i="1"/>
  <c r="I54" i="1"/>
  <c r="N54" i="1"/>
  <c r="S54" i="1"/>
  <c r="I59" i="1"/>
  <c r="N59" i="1"/>
  <c r="S59" i="1"/>
  <c r="I64" i="1"/>
  <c r="N64" i="1"/>
  <c r="S64" i="1"/>
  <c r="I69" i="1"/>
  <c r="N69" i="1"/>
  <c r="S69" i="1"/>
  <c r="I74" i="1"/>
  <c r="N74" i="1"/>
  <c r="S74" i="1"/>
  <c r="H75" i="1"/>
  <c r="H79" i="1" s="1"/>
  <c r="H91" i="1" s="1"/>
  <c r="H98" i="1" s="1"/>
  <c r="H100" i="1" s="1"/>
  <c r="N40" i="1"/>
  <c r="J49" i="1"/>
  <c r="I37" i="1"/>
  <c r="N37" i="1"/>
  <c r="S37" i="1"/>
  <c r="O89" i="1"/>
  <c r="I49" i="1"/>
  <c r="O40" i="1"/>
  <c r="H101" i="1" l="1"/>
  <c r="H103" i="1" s="1"/>
  <c r="H104" i="1" s="1"/>
  <c r="G101" i="1"/>
  <c r="G103" i="1" s="1"/>
  <c r="G104" i="1" s="1"/>
  <c r="N49" i="1"/>
  <c r="J75" i="1"/>
  <c r="I75" i="1"/>
  <c r="M101" i="1"/>
  <c r="M103" i="1" s="1"/>
  <c r="M104" i="1" s="1"/>
  <c r="R49" i="1"/>
  <c r="R75" i="1" s="1"/>
  <c r="R79" i="1" s="1"/>
  <c r="R90" i="1"/>
  <c r="L101" i="1"/>
  <c r="L103" i="1" s="1"/>
  <c r="L104" i="1" s="1"/>
  <c r="Q89" i="1"/>
  <c r="Q90" i="1" s="1"/>
  <c r="O49" i="1"/>
  <c r="Q40" i="1"/>
  <c r="P40" i="1"/>
  <c r="P49" i="1" s="1"/>
  <c r="P75" i="1" s="1"/>
  <c r="S89" i="1" l="1"/>
  <c r="N75" i="1"/>
  <c r="Q49" i="1"/>
  <c r="Q75" i="1" s="1"/>
  <c r="Q79" i="1" s="1"/>
  <c r="Q91" i="1" s="1"/>
  <c r="Q98" i="1" s="1"/>
  <c r="R91" i="1"/>
  <c r="R98" i="1" s="1"/>
  <c r="O75" i="1"/>
  <c r="S40" i="1"/>
  <c r="S39" i="1"/>
  <c r="Q100" i="1" l="1"/>
  <c r="Q101" i="1" s="1"/>
  <c r="Q103" i="1" s="1"/>
  <c r="Q104" i="1" s="1"/>
  <c r="R100" i="1"/>
  <c r="R101" i="1" s="1"/>
  <c r="R103" i="1" s="1"/>
  <c r="R104" i="1" s="1"/>
  <c r="S75" i="1"/>
  <c r="S49" i="1"/>
  <c r="P78" i="1" l="1"/>
  <c r="P79" i="1" s="1"/>
  <c r="K78" i="1"/>
  <c r="K79" i="1" s="1"/>
  <c r="O78" i="1"/>
  <c r="O79" i="1" s="1"/>
  <c r="F78" i="1"/>
  <c r="F79" i="1" s="1"/>
  <c r="S77" i="1" l="1"/>
  <c r="I77" i="1"/>
  <c r="N77" i="1"/>
  <c r="F90" i="1" l="1"/>
  <c r="F91" i="1" l="1"/>
  <c r="F98" i="1" s="1"/>
  <c r="F100" i="1" s="1"/>
  <c r="E78" i="1"/>
  <c r="I78" i="1" s="1"/>
  <c r="F101" i="1" l="1"/>
  <c r="F103" i="1" s="1"/>
  <c r="F104" i="1" s="1"/>
  <c r="E79" i="1"/>
  <c r="J78" i="1"/>
  <c r="J79" i="1" s="1"/>
  <c r="K90" i="1"/>
  <c r="K91" i="1" s="1"/>
  <c r="K98" i="1" s="1"/>
  <c r="K100" i="1" s="1"/>
  <c r="K101" i="1" l="1"/>
  <c r="K103" i="1" s="1"/>
  <c r="N78" i="1"/>
  <c r="I79" i="1"/>
  <c r="P90" i="1"/>
  <c r="K104" i="1" l="1"/>
  <c r="I81" i="1"/>
  <c r="E90" i="1"/>
  <c r="I90" i="1" s="1"/>
  <c r="P91" i="1"/>
  <c r="P98" i="1" s="1"/>
  <c r="P100" i="1" s="1"/>
  <c r="S78" i="1"/>
  <c r="S79" i="1"/>
  <c r="N79" i="1"/>
  <c r="E91" i="1" l="1"/>
  <c r="I91" i="1" s="1"/>
  <c r="P101" i="1"/>
  <c r="P103" i="1" s="1"/>
  <c r="P104" i="1" s="1"/>
  <c r="N81" i="1"/>
  <c r="J90" i="1"/>
  <c r="S81" i="1"/>
  <c r="O90" i="1"/>
  <c r="E98" i="1" l="1"/>
  <c r="E100" i="1" s="1"/>
  <c r="O91" i="1"/>
  <c r="S90" i="1"/>
  <c r="N90" i="1"/>
  <c r="J91" i="1"/>
  <c r="J98" i="1" s="1"/>
  <c r="J100" i="1" s="1"/>
  <c r="I98" i="1" l="1"/>
  <c r="I100" i="1"/>
  <c r="N98" i="1"/>
  <c r="N91" i="1"/>
  <c r="O98" i="1"/>
  <c r="O100" i="1" s="1"/>
  <c r="S91" i="1"/>
  <c r="E101" i="1" l="1"/>
  <c r="E103" i="1" s="1"/>
  <c r="S100" i="1"/>
  <c r="S98" i="1"/>
  <c r="I103" i="1" l="1"/>
  <c r="E104" i="1"/>
  <c r="I104" i="1" s="1"/>
  <c r="I101" i="1"/>
  <c r="O101" i="1"/>
  <c r="O103" i="1" s="1"/>
  <c r="N100" i="1"/>
  <c r="J101" i="1"/>
  <c r="J103" i="1" s="1"/>
  <c r="J104" i="1" l="1"/>
  <c r="N104" i="1" s="1"/>
  <c r="G116" i="1" s="1"/>
  <c r="N103" i="1"/>
  <c r="O104" i="1"/>
  <c r="S104" i="1" s="1"/>
  <c r="S103" i="1"/>
  <c r="S101" i="1"/>
  <c r="N101" i="1"/>
  <c r="N108" i="1" s="1"/>
</calcChain>
</file>

<file path=xl/sharedStrings.xml><?xml version="1.0" encoding="utf-8"?>
<sst xmlns="http://schemas.openxmlformats.org/spreadsheetml/2006/main" count="361" uniqueCount="138">
  <si>
    <t>Итоговое значение К</t>
  </si>
  <si>
    <t>СМР</t>
  </si>
  <si>
    <t>Оборудование</t>
  </si>
  <si>
    <t>ПНР</t>
  </si>
  <si>
    <t>ФЕР (транспортные затраты)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</si>
  <si>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</si>
  <si>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</si>
  <si>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</si>
  <si>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 в ценах 2000 года</t>
  </si>
  <si>
    <t>Общая сметная стоимость в ценах 2000 года</t>
  </si>
  <si>
    <t>строительных работ</t>
  </si>
  <si>
    <t>монтажных работ</t>
  </si>
  <si>
    <t>оборудования, мебели, инвентаря</t>
  </si>
  <si>
    <t>прочих</t>
  </si>
  <si>
    <t>Глава 1. Подготовка территории строительства</t>
  </si>
  <si>
    <t>Итого по Главе 1</t>
  </si>
  <si>
    <t>Глава 2. Основные объекты строительства</t>
  </si>
  <si>
    <t>Итого по Главе 2</t>
  </si>
  <si>
    <t>Глава 3. Объекты подсобного и обслуживающего назначения</t>
  </si>
  <si>
    <t>Итого по Главе 3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</si>
  <si>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</si>
  <si>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</si>
  <si>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</si>
  <si>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</si>
  <si>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</si>
  <si>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</si>
  <si>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Глава 7. Благоустройство и озеленение территории.</t>
  </si>
  <si>
    <t>Итого по Главе 7</t>
  </si>
  <si>
    <t>Итого по Главам 1-7:</t>
  </si>
  <si>
    <t>Глава 8. Временные здания и сооружения</t>
  </si>
  <si>
    <t>Итого по Главе 8</t>
  </si>
  <si>
    <t>Итого по Главам 1-8:</t>
  </si>
  <si>
    <t>Глава 9. Прочие работы и затраты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</si>
  <si>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</si>
  <si>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</si>
  <si>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</si>
  <si>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Итого по Главе 10</t>
  </si>
  <si>
    <t>Глава 12. Публичный технологический и ценовой аудит, проектные и изыскательские работы</t>
  </si>
  <si>
    <t>Итого по Главе 12</t>
  </si>
  <si>
    <t>Итого по Главам 1-12</t>
  </si>
  <si>
    <t>Непредвиденные затраты</t>
  </si>
  <si>
    <t>Итого :</t>
  </si>
  <si>
    <t>Налоги и обязательные платежи</t>
  </si>
  <si>
    <t>Всего по сводному сметному расчету</t>
  </si>
  <si>
    <t>Содержание службы заказчика. Строительный контроль.</t>
  </si>
  <si>
    <t>Публичный технологический и ценовой аудит, проектные и изыскательские работы</t>
  </si>
  <si>
    <t>руб.</t>
  </si>
  <si>
    <t>УТВЕРЖДАЮ:</t>
  </si>
  <si>
    <t>Резерв средств на непредвиденные работы и затраты (3%)</t>
  </si>
  <si>
    <t>Сметная стоимость с учетом действующих методик формирования сметной стоимости (снижения)</t>
  </si>
  <si>
    <t>Общая сметная стоимость с учетом действующих методик формирования сметной стоимости (снижения)</t>
  </si>
  <si>
    <t>________________ К.В. Оськин</t>
  </si>
  <si>
    <t>СВОДНЫЙ СМЕТНЫЙ РАСЧЕТ</t>
  </si>
  <si>
    <t>2</t>
  </si>
  <si>
    <t>Средства на покрытие затрат на покрытие НДС 20%</t>
  </si>
  <si>
    <t>6</t>
  </si>
  <si>
    <t>7</t>
  </si>
  <si>
    <t xml:space="preserve">ГСН-81-05-02-2007 </t>
  </si>
  <si>
    <t>09-01-01</t>
  </si>
  <si>
    <t xml:space="preserve">Составил: Ведущий специалист ООС УКС </t>
  </si>
  <si>
    <t>Палькина Т.Н.</t>
  </si>
  <si>
    <t>09-01-02</t>
  </si>
  <si>
    <t>02-01-01</t>
  </si>
  <si>
    <t>02-01-02</t>
  </si>
  <si>
    <t>Дополнительные затраты при производстве строительно-монтажных работ в зимнее время (2,61%)</t>
  </si>
  <si>
    <t>Электротехнические решения БКТП 2х1000</t>
  </si>
  <si>
    <t>Строительные решения БКТП 2х1000</t>
  </si>
  <si>
    <t>Строительство четырех КЛ-6 кВ, шести КЛ-0,38 кВ</t>
  </si>
  <si>
    <t>4</t>
  </si>
  <si>
    <t>Пусконаладочные работы БКТП 2х1000</t>
  </si>
  <si>
    <t>Проверил: Начальник ООС УКС</t>
  </si>
  <si>
    <t>Комаров П.В.</t>
  </si>
  <si>
    <t>Индексы перевода в уровень цен ПД</t>
  </si>
  <si>
    <t>Стоимость строительства в уровне цен ПД</t>
  </si>
  <si>
    <t>Общая стоимость строительства в уровне цен ПД</t>
  </si>
  <si>
    <t>Заместитель директора по инвестиционной деятельности филиала ПАО "Россети Волга"-"Мордовэнерго"</t>
  </si>
  <si>
    <t>Индексы перевода в текущий уровень цен, с учетом применения методик формирования сметной стоимости</t>
  </si>
  <si>
    <t>Монтажные работы ПС 110/35/10 кВ "Атемар"</t>
  </si>
  <si>
    <t>Пусконаладочные работы ПС 110/35/10 кВ "Атемар"</t>
  </si>
  <si>
    <t>сумма ИПР</t>
  </si>
  <si>
    <t>дельта</t>
  </si>
  <si>
    <t>"______ " _______________2021 г.</t>
  </si>
  <si>
    <t>К I кварталу 2021 г</t>
  </si>
  <si>
    <t>Индекс-дефлятор 2021/2022</t>
  </si>
  <si>
    <t>Замена МВ (масляных выключателей) на ВВ (вакуумные выключатели) 6-10 кВ» (ПС 110/10 кВ "Зубова Поляна" – 7 шт.,  ПС 110/35/10 кВ "Атемар" – 4 шт.)</t>
  </si>
  <si>
    <t>Монтажные работы ПС 110/10 кВ "Зубова Поляна"</t>
  </si>
  <si>
    <t>Пусконаладочные работы ПС 110/10 кВ "Зубова Поляна"</t>
  </si>
  <si>
    <t>5</t>
  </si>
  <si>
    <t>Замена МВ (масляных выключателей) на ВВ (вакуумные выключатели) 6-10 кВ» (ПС 110/10 кВ "Зубова Поляна" – 7 шт.,  ПС 110/35/10 кВ "Атемар" – 4 шт.) (1 этап)</t>
  </si>
  <si>
    <t>Замена МВ (масляных выключателей) на ВВ (вакуумные выключатели) 6-10 кВ» (ПС 110/10 кВ "Зубова Поляна" – 7 шт.,  ПС 110/35/10 кВ "Атемар" – 4 шт.) (2 этап)</t>
  </si>
  <si>
    <t>СВОДКА ЗАТРАТ</t>
  </si>
  <si>
    <t>Сметная стоимость в ценах 2000 года, руб</t>
  </si>
  <si>
    <t>Общая сметная стоимость в текущем уровне цен 4кв. 2016г., руб.</t>
  </si>
  <si>
    <t>Общая сметная стоимость НМЦ лота, руб.</t>
  </si>
  <si>
    <t>Итого</t>
  </si>
  <si>
    <t>Всего по сводке затрат</t>
  </si>
  <si>
    <t>ССР 1</t>
  </si>
  <si>
    <t xml:space="preserve">ССР 2 </t>
  </si>
  <si>
    <t>НДС 20%</t>
  </si>
  <si>
    <t xml:space="preserve">Замена МВ (масляных выключателей) на ВВ (вакуумные выключатели) 6-10 кВ» (ПС 110/10 кВ "Зубова Поляна" – 7 шт.,  ПС 110/35/10 кВ "Атемар" – 4 шт.) </t>
  </si>
  <si>
    <r>
      <t>Сметная стоимость с учетом действующих методик формирования сметной стоимости (снижения)</t>
    </r>
    <r>
      <rPr>
        <b/>
        <sz val="9"/>
        <color indexed="56"/>
        <rFont val="Times New Roman"/>
        <family val="1"/>
        <charset val="204"/>
      </rPr>
      <t xml:space="preserve"> (Стоимость НМЦ лота), руб.</t>
    </r>
  </si>
  <si>
    <r>
      <t>Стоимость строительства в уровне цен ПД</t>
    </r>
    <r>
      <rPr>
        <b/>
        <sz val="9"/>
        <color indexed="56"/>
        <rFont val="Times New Roman"/>
        <family val="1"/>
        <charset val="204"/>
      </rPr>
      <t>, руб.</t>
    </r>
  </si>
  <si>
    <t>Индекс-дефлятор 2022/2023</t>
  </si>
  <si>
    <t>ОЗП</t>
  </si>
  <si>
    <t>ЭМ</t>
  </si>
  <si>
    <t>Материалы</t>
  </si>
  <si>
    <t>Прочие</t>
  </si>
  <si>
    <t>Индекс-дефлятор 2023/2024</t>
  </si>
  <si>
    <t>Индекс-дефлятор 2024/2025</t>
  </si>
  <si>
    <t>Индекс-дефлятор 2025/2026</t>
  </si>
  <si>
    <t>Индекс-дефлятор 2026/2027</t>
  </si>
  <si>
    <t>Обоснование</t>
  </si>
  <si>
    <t>К 4 кварталу 2022 г</t>
  </si>
  <si>
    <t>"______ " _______________2023 г.</t>
  </si>
  <si>
    <t>СОГЛАСОВАНО:</t>
  </si>
  <si>
    <t>УТВЕРЖДЕНО:</t>
  </si>
  <si>
    <t>СВОДНЫЙ СМЕТНЫЙ РАСЧЕТ СТОИМОСТИ СТРОИТЕЛЬСТВА №ССРСС-1</t>
  </si>
  <si>
    <t>Индексы перевода в прогнозный уровень цен</t>
  </si>
  <si>
    <t>02-01-04</t>
  </si>
  <si>
    <t>Сметная стоимость в базисном уровне цен 2000 г.</t>
  </si>
  <si>
    <t>Общая сметная стоимость в базисном уровне цен 2000 г.</t>
  </si>
  <si>
    <t>Сметная стоимость в прогнозном уровне цен (в соответствии с методикой планирования стоимости), руб.</t>
  </si>
  <si>
    <t>Общая сметная стоимость в прогнозном уровне цен (в соответствии с методикой планирования стоимости)</t>
  </si>
  <si>
    <t>Наименование глав, объектов капитального строительства, работ и затрат</t>
  </si>
  <si>
    <t>«Переустройство ВЛ-35 кВ «ТЭЦ 2- Ц. Котельная» (в районе опор №9-12), расположенной по адресу: РМ, г. Саранск, кадастровый номер: 13:23:0000000:0028 (ГКУ «Упрдор РМ») (ВЛ-35 кВ – 0,806 км)» под ключ</t>
  </si>
  <si>
    <t>_________________________</t>
  </si>
  <si>
    <t>К 1 кв. 2023 г</t>
  </si>
  <si>
    <t>Демонтажные работы</t>
  </si>
  <si>
    <t>Монтажные работы</t>
  </si>
  <si>
    <t>3</t>
  </si>
  <si>
    <t>Итого с договорным коэффициентом К=0,98</t>
  </si>
  <si>
    <t xml:space="preserve">Главный инженер АО "Энергосервис Волги"                                                                                     </t>
  </si>
  <si>
    <t>В.Б. Минаев</t>
  </si>
  <si>
    <t>[подпись (инициалы, фамилия)]</t>
  </si>
  <si>
    <t xml:space="preserve">Проверил: Начальник ООС АО "Энергосервис Волги"                                            </t>
  </si>
  <si>
    <t>М.В. Корнишина</t>
  </si>
  <si>
    <t>Составил: Ведущий специалист АО "Энергосервис Волги"</t>
  </si>
  <si>
    <t>М.В. Васильцова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</si>
</sst>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04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rgb="FF0070C0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indexed="56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i/>
      <sz val="12"/>
      <color theme="1"/>
      <name val="Times New Roman"/>
      <family val="1"/>
      <charset val="204"/>
    </font>
    <font>
      <sz val="11"/>
      <name val="Arial"/>
      <family val="1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2">
    <xf numFmtId="0" fontId="0" fillId="0" borderId="0"/>
    <xf numFmtId="0" fontId="12" fillId="0" borderId="0"/>
    <xf numFmtId="0" fontId="8" fillId="0" borderId="0"/>
    <xf numFmtId="0" fontId="16" fillId="0" borderId="0"/>
    <xf numFmtId="0" fontId="7" fillId="0" borderId="0"/>
    <xf numFmtId="0" fontId="16" fillId="0" borderId="0"/>
    <xf numFmtId="0" fontId="6" fillId="0" borderId="0"/>
    <xf numFmtId="0" fontId="5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40" fillId="0" borderId="0"/>
    <xf numFmtId="0" fontId="12" fillId="0" borderId="0"/>
    <xf numFmtId="0" fontId="1" fillId="0" borderId="0"/>
  </cellStyleXfs>
  <cellXfs count="25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11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0" xfId="0" applyBorder="1" applyAlignment="1">
      <alignment wrapText="1"/>
    </xf>
    <xf numFmtId="2" fontId="0" fillId="0" borderId="1" xfId="0" applyNumberFormat="1" applyBorder="1" applyAlignment="1">
      <alignment horizontal="center"/>
    </xf>
    <xf numFmtId="164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/>
    </xf>
    <xf numFmtId="164" fontId="0" fillId="0" borderId="3" xfId="0" applyNumberFormat="1" applyBorder="1"/>
    <xf numFmtId="164" fontId="0" fillId="0" borderId="1" xfId="0" applyNumberFormat="1" applyBorder="1" applyAlignment="1">
      <alignment wrapText="1"/>
    </xf>
    <xf numFmtId="164" fontId="11" fillId="0" borderId="1" xfId="0" applyNumberFormat="1" applyFont="1" applyBorder="1"/>
    <xf numFmtId="164" fontId="11" fillId="0" borderId="1" xfId="0" applyNumberFormat="1" applyFont="1" applyBorder="1" applyAlignment="1">
      <alignment horizontal="center"/>
    </xf>
    <xf numFmtId="164" fontId="0" fillId="3" borderId="3" xfId="0" applyNumberFormat="1" applyFill="1" applyBorder="1"/>
    <xf numFmtId="164" fontId="0" fillId="3" borderId="1" xfId="0" applyNumberFormat="1" applyFill="1" applyBorder="1"/>
    <xf numFmtId="164" fontId="11" fillId="3" borderId="1" xfId="0" applyNumberFormat="1" applyFont="1" applyFill="1" applyBorder="1"/>
    <xf numFmtId="164" fontId="11" fillId="3" borderId="3" xfId="0" applyNumberFormat="1" applyFont="1" applyFill="1" applyBorder="1" applyAlignment="1">
      <alignment horizontal="center"/>
    </xf>
    <xf numFmtId="164" fontId="11" fillId="4" borderId="1" xfId="0" applyNumberFormat="1" applyFont="1" applyFill="1" applyBorder="1" applyAlignment="1">
      <alignment horizontal="center"/>
    </xf>
    <xf numFmtId="164" fontId="11" fillId="3" borderId="5" xfId="0" applyNumberFormat="1" applyFont="1" applyFill="1" applyBorder="1" applyAlignment="1">
      <alignment horizontal="center"/>
    </xf>
    <xf numFmtId="164" fontId="11" fillId="3" borderId="6" xfId="0" applyNumberFormat="1" applyFont="1" applyFill="1" applyBorder="1" applyAlignment="1">
      <alignment horizontal="center"/>
    </xf>
    <xf numFmtId="49" fontId="0" fillId="0" borderId="3" xfId="0" applyNumberFormat="1" applyBorder="1" applyAlignment="1">
      <alignment horizontal="right" vertical="center"/>
    </xf>
    <xf numFmtId="0" fontId="0" fillId="0" borderId="1" xfId="0" applyBorder="1" applyAlignment="1">
      <alignment wrapText="1"/>
    </xf>
    <xf numFmtId="4" fontId="11" fillId="3" borderId="1" xfId="0" applyNumberFormat="1" applyFont="1" applyFill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4" fontId="11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4" fontId="11" fillId="3" borderId="4" xfId="0" applyNumberFormat="1" applyFont="1" applyFill="1" applyBorder="1" applyAlignment="1">
      <alignment horizontal="center"/>
    </xf>
    <xf numFmtId="4" fontId="11" fillId="3" borderId="6" xfId="0" applyNumberFormat="1" applyFont="1" applyFill="1" applyBorder="1" applyAlignment="1">
      <alignment horizontal="center"/>
    </xf>
    <xf numFmtId="4" fontId="0" fillId="4" borderId="1" xfId="0" applyNumberFormat="1" applyFill="1" applyBorder="1" applyAlignment="1">
      <alignment horizontal="center"/>
    </xf>
    <xf numFmtId="4" fontId="0" fillId="0" borderId="1" xfId="0" applyNumberFormat="1" applyFill="1" applyBorder="1" applyAlignment="1">
      <alignment horizontal="center"/>
    </xf>
    <xf numFmtId="0" fontId="0" fillId="0" borderId="0" xfId="0" applyAlignment="1"/>
    <xf numFmtId="0" fontId="11" fillId="0" borderId="0" xfId="0" applyFont="1"/>
    <xf numFmtId="4" fontId="11" fillId="3" borderId="1" xfId="0" applyNumberFormat="1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left" vertical="top" wrapText="1"/>
    </xf>
    <xf numFmtId="4" fontId="13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vertical="center" wrapText="1"/>
    </xf>
    <xf numFmtId="0" fontId="0" fillId="0" borderId="3" xfId="0" applyBorder="1" applyAlignment="1">
      <alignment horizontal="right" vertical="center"/>
    </xf>
    <xf numFmtId="0" fontId="0" fillId="0" borderId="3" xfId="0" applyNumberForma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center" wrapText="1"/>
    </xf>
    <xf numFmtId="4" fontId="13" fillId="0" borderId="1" xfId="0" applyNumberFormat="1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49" fontId="13" fillId="0" borderId="1" xfId="0" applyNumberFormat="1" applyFont="1" applyFill="1" applyBorder="1" applyAlignment="1">
      <alignment horizontal="center" wrapText="1"/>
    </xf>
    <xf numFmtId="164" fontId="0" fillId="0" borderId="1" xfId="0" applyNumberFormat="1" applyBorder="1" applyAlignment="1">
      <alignment horizontal="center" wrapText="1"/>
    </xf>
    <xf numFmtId="164" fontId="0" fillId="0" borderId="3" xfId="0" applyNumberFormat="1" applyBorder="1" applyAlignment="1">
      <alignment horizontal="center"/>
    </xf>
    <xf numFmtId="164" fontId="0" fillId="3" borderId="3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11" fillId="3" borderId="1" xfId="0" applyNumberFormat="1" applyFont="1" applyFill="1" applyBorder="1" applyAlignment="1">
      <alignment horizontal="left"/>
    </xf>
    <xf numFmtId="164" fontId="11" fillId="3" borderId="6" xfId="0" applyNumberFormat="1" applyFont="1" applyFill="1" applyBorder="1" applyAlignment="1">
      <alignment horizontal="left" wrapText="1"/>
    </xf>
    <xf numFmtId="49" fontId="0" fillId="0" borderId="3" xfId="0" applyNumberFormat="1" applyBorder="1" applyAlignment="1">
      <alignment horizontal="center" vertical="center"/>
    </xf>
    <xf numFmtId="164" fontId="0" fillId="0" borderId="1" xfId="0" applyNumberFormat="1" applyFill="1" applyBorder="1" applyAlignment="1">
      <alignment wrapText="1"/>
    </xf>
    <xf numFmtId="49" fontId="0" fillId="0" borderId="3" xfId="0" applyNumberFormat="1" applyFill="1" applyBorder="1" applyAlignment="1">
      <alignment horizontal="center" vertical="center"/>
    </xf>
    <xf numFmtId="164" fontId="0" fillId="0" borderId="3" xfId="0" applyNumberFormat="1" applyFill="1" applyBorder="1"/>
    <xf numFmtId="0" fontId="0" fillId="0" borderId="1" xfId="0" applyFill="1" applyBorder="1" applyAlignment="1">
      <alignment wrapText="1"/>
    </xf>
    <xf numFmtId="0" fontId="0" fillId="0" borderId="3" xfId="0" applyNumberForma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wrapText="1"/>
    </xf>
    <xf numFmtId="49" fontId="0" fillId="0" borderId="20" xfId="0" applyNumberFormat="1" applyBorder="1" applyAlignment="1">
      <alignment horizontal="center" vertical="center"/>
    </xf>
    <xf numFmtId="164" fontId="0" fillId="0" borderId="21" xfId="0" applyNumberFormat="1" applyBorder="1" applyAlignment="1">
      <alignment wrapText="1"/>
    </xf>
    <xf numFmtId="4" fontId="11" fillId="0" borderId="21" xfId="0" applyNumberFormat="1" applyFont="1" applyBorder="1" applyAlignment="1">
      <alignment horizontal="center"/>
    </xf>
    <xf numFmtId="0" fontId="18" fillId="0" borderId="1" xfId="0" applyFont="1" applyBorder="1" applyAlignment="1">
      <alignment wrapText="1"/>
    </xf>
    <xf numFmtId="164" fontId="18" fillId="0" borderId="1" xfId="0" applyNumberFormat="1" applyFont="1" applyBorder="1"/>
    <xf numFmtId="0" fontId="0" fillId="0" borderId="1" xfId="0" applyBorder="1" applyAlignment="1">
      <alignment vertical="center"/>
    </xf>
    <xf numFmtId="0" fontId="17" fillId="0" borderId="1" xfId="0" applyFont="1" applyBorder="1" applyAlignment="1"/>
    <xf numFmtId="164" fontId="0" fillId="0" borderId="14" xfId="0" applyNumberFormat="1" applyBorder="1"/>
    <xf numFmtId="0" fontId="14" fillId="0" borderId="0" xfId="0" applyFont="1" applyBorder="1"/>
    <xf numFmtId="0" fontId="19" fillId="0" borderId="0" xfId="0" applyFont="1"/>
    <xf numFmtId="0" fontId="19" fillId="0" borderId="19" xfId="0" applyFont="1" applyBorder="1" applyAlignment="1">
      <alignment horizontal="left"/>
    </xf>
    <xf numFmtId="0" fontId="20" fillId="0" borderId="19" xfId="1" applyFont="1" applyFill="1" applyBorder="1" applyAlignment="1">
      <alignment horizontal="left" vertical="top"/>
    </xf>
    <xf numFmtId="0" fontId="20" fillId="0" borderId="0" xfId="1" applyFont="1" applyFill="1"/>
    <xf numFmtId="0" fontId="19" fillId="0" borderId="19" xfId="0" applyFont="1" applyBorder="1"/>
    <xf numFmtId="4" fontId="0" fillId="0" borderId="0" xfId="0" applyNumberFormat="1"/>
    <xf numFmtId="4" fontId="11" fillId="5" borderId="1" xfId="0" applyNumberFormat="1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left" vertical="center" wrapText="1"/>
    </xf>
    <xf numFmtId="164" fontId="13" fillId="0" borderId="1" xfId="0" applyNumberFormat="1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/>
    </xf>
    <xf numFmtId="164" fontId="0" fillId="0" borderId="21" xfId="0" applyNumberFormat="1" applyBorder="1" applyAlignment="1">
      <alignment horizontal="left" vertical="center"/>
    </xf>
    <xf numFmtId="49" fontId="13" fillId="0" borderId="1" xfId="0" applyNumberFormat="1" applyFont="1" applyFill="1" applyBorder="1" applyAlignment="1">
      <alignment vertical="center" wrapText="1"/>
    </xf>
    <xf numFmtId="164" fontId="18" fillId="0" borderId="1" xfId="0" applyNumberFormat="1" applyFont="1" applyFill="1" applyBorder="1" applyAlignment="1">
      <alignment vertical="center" wrapText="1"/>
    </xf>
    <xf numFmtId="164" fontId="0" fillId="0" borderId="0" xfId="0" applyNumberFormat="1" applyBorder="1"/>
    <xf numFmtId="0" fontId="0" fillId="0" borderId="1" xfId="0" applyBorder="1" applyAlignment="1">
      <alignment horizontal="right"/>
    </xf>
    <xf numFmtId="0" fontId="14" fillId="0" borderId="0" xfId="0" applyFont="1" applyFill="1" applyBorder="1"/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  <xf numFmtId="0" fontId="11" fillId="0" borderId="0" xfId="0" applyFont="1" applyBorder="1" applyAlignment="1">
      <alignment horizontal="left"/>
    </xf>
    <xf numFmtId="4" fontId="18" fillId="0" borderId="1" xfId="0" applyNumberFormat="1" applyFont="1" applyFill="1" applyBorder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0" fontId="18" fillId="0" borderId="10" xfId="0" applyFont="1" applyFill="1" applyBorder="1" applyAlignment="1">
      <alignment vertical="center"/>
    </xf>
    <xf numFmtId="49" fontId="18" fillId="0" borderId="1" xfId="0" applyNumberFormat="1" applyFont="1" applyFill="1" applyBorder="1" applyAlignment="1">
      <alignment vertical="center"/>
    </xf>
    <xf numFmtId="49" fontId="13" fillId="0" borderId="1" xfId="1" applyNumberFormat="1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49" fontId="18" fillId="0" borderId="3" xfId="0" applyNumberFormat="1" applyFont="1" applyFill="1" applyBorder="1" applyAlignment="1">
      <alignment horizontal="right" vertical="center"/>
    </xf>
    <xf numFmtId="49" fontId="18" fillId="0" borderId="3" xfId="0" applyNumberFormat="1" applyFont="1" applyFill="1" applyBorder="1" applyAlignment="1">
      <alignment horizontal="left" vertical="center"/>
    </xf>
    <xf numFmtId="0" fontId="18" fillId="0" borderId="3" xfId="0" applyNumberFormat="1" applyFont="1" applyFill="1" applyBorder="1" applyAlignment="1">
      <alignment vertical="center"/>
    </xf>
    <xf numFmtId="4" fontId="14" fillId="0" borderId="0" xfId="0" applyNumberFormat="1" applyFont="1"/>
    <xf numFmtId="2" fontId="23" fillId="0" borderId="22" xfId="0" applyNumberFormat="1" applyFont="1" applyFill="1" applyBorder="1" applyAlignment="1">
      <alignment horizontal="center" vertical="center"/>
    </xf>
    <xf numFmtId="0" fontId="0" fillId="0" borderId="23" xfId="0" applyBorder="1" applyAlignment="1">
      <alignment wrapText="1"/>
    </xf>
    <xf numFmtId="0" fontId="17" fillId="0" borderId="24" xfId="0" applyFont="1" applyBorder="1" applyAlignment="1"/>
    <xf numFmtId="0" fontId="0" fillId="0" borderId="24" xfId="0" applyBorder="1"/>
    <xf numFmtId="2" fontId="24" fillId="0" borderId="1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2" fontId="18" fillId="0" borderId="1" xfId="0" applyNumberFormat="1" applyFont="1" applyBorder="1" applyAlignment="1">
      <alignment horizontal="center"/>
    </xf>
    <xf numFmtId="0" fontId="22" fillId="0" borderId="0" xfId="0" applyFont="1" applyBorder="1"/>
    <xf numFmtId="2" fontId="14" fillId="0" borderId="0" xfId="0" applyNumberFormat="1" applyFont="1" applyFill="1" applyBorder="1"/>
    <xf numFmtId="0" fontId="14" fillId="0" borderId="0" xfId="0" applyFont="1"/>
    <xf numFmtId="4" fontId="0" fillId="0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4" fontId="11" fillId="3" borderId="4" xfId="0" applyNumberFormat="1" applyFont="1" applyFill="1" applyBorder="1" applyAlignment="1">
      <alignment horizontal="center" vertical="center"/>
    </xf>
    <xf numFmtId="49" fontId="25" fillId="0" borderId="1" xfId="1" applyNumberFormat="1" applyFont="1" applyFill="1" applyBorder="1" applyAlignment="1">
      <alignment horizontal="left" vertical="center" wrapText="1"/>
    </xf>
    <xf numFmtId="4" fontId="18" fillId="0" borderId="1" xfId="1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left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left" vertical="center" wrapText="1"/>
    </xf>
    <xf numFmtId="0" fontId="22" fillId="0" borderId="0" xfId="0" applyFont="1"/>
    <xf numFmtId="4" fontId="15" fillId="3" borderId="1" xfId="0" applyNumberFormat="1" applyFont="1" applyFill="1" applyBorder="1" applyAlignment="1">
      <alignment horizontal="center"/>
    </xf>
    <xf numFmtId="0" fontId="14" fillId="0" borderId="0" xfId="0" applyFont="1" applyAlignment="1">
      <alignment horizontal="right"/>
    </xf>
    <xf numFmtId="2" fontId="22" fillId="0" borderId="12" xfId="0" applyNumberFormat="1" applyFont="1" applyFill="1" applyBorder="1"/>
    <xf numFmtId="4" fontId="27" fillId="0" borderId="0" xfId="0" applyNumberFormat="1" applyFont="1"/>
    <xf numFmtId="4" fontId="26" fillId="0" borderId="1" xfId="0" applyNumberFormat="1" applyFont="1" applyFill="1" applyBorder="1" applyAlignment="1">
      <alignment horizontal="center" vertical="center"/>
    </xf>
    <xf numFmtId="0" fontId="29" fillId="0" borderId="0" xfId="0" applyFont="1"/>
    <xf numFmtId="0" fontId="30" fillId="0" borderId="1" xfId="0" applyFont="1" applyFill="1" applyBorder="1" applyAlignment="1">
      <alignment horizontal="center" vertical="center"/>
    </xf>
    <xf numFmtId="4" fontId="30" fillId="0" borderId="1" xfId="0" applyNumberFormat="1" applyFont="1" applyFill="1" applyBorder="1" applyAlignment="1">
      <alignment horizontal="center" vertical="center"/>
    </xf>
    <xf numFmtId="4" fontId="32" fillId="0" borderId="1" xfId="0" applyNumberFormat="1" applyFont="1" applyFill="1" applyBorder="1" applyAlignment="1">
      <alignment horizontal="center" vertical="center"/>
    </xf>
    <xf numFmtId="4" fontId="29" fillId="0" borderId="0" xfId="0" applyNumberFormat="1" applyFont="1"/>
    <xf numFmtId="2" fontId="29" fillId="0" borderId="0" xfId="0" applyNumberFormat="1" applyFont="1"/>
    <xf numFmtId="0" fontId="34" fillId="0" borderId="0" xfId="0" applyFont="1" applyFill="1" applyBorder="1" applyAlignment="1">
      <alignment horizontal="center" vertical="center" wrapText="1"/>
    </xf>
    <xf numFmtId="4" fontId="32" fillId="0" borderId="0" xfId="0" applyNumberFormat="1" applyFont="1" applyFill="1" applyBorder="1" applyAlignment="1">
      <alignment horizontal="center" vertical="center"/>
    </xf>
    <xf numFmtId="4" fontId="30" fillId="0" borderId="0" xfId="0" applyNumberFormat="1" applyFont="1" applyFill="1" applyBorder="1" applyAlignment="1">
      <alignment horizontal="center" vertical="center"/>
    </xf>
    <xf numFmtId="4" fontId="37" fillId="0" borderId="0" xfId="0" applyNumberFormat="1" applyFont="1"/>
    <xf numFmtId="0" fontId="30" fillId="5" borderId="1" xfId="0" applyFon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/>
    <xf numFmtId="164" fontId="0" fillId="0" borderId="1" xfId="0" applyNumberFormat="1" applyFill="1" applyBorder="1" applyAlignment="1">
      <alignment vertical="center" wrapText="1"/>
    </xf>
    <xf numFmtId="0" fontId="0" fillId="0" borderId="0" xfId="0" applyFill="1" applyBorder="1"/>
    <xf numFmtId="0" fontId="0" fillId="0" borderId="1" xfId="0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/>
    </xf>
    <xf numFmtId="164" fontId="18" fillId="0" borderId="1" xfId="0" applyNumberFormat="1" applyFont="1" applyFill="1" applyBorder="1"/>
    <xf numFmtId="165" fontId="18" fillId="0" borderId="1" xfId="0" applyNumberFormat="1" applyFont="1" applyFill="1" applyBorder="1"/>
    <xf numFmtId="2" fontId="0" fillId="0" borderId="1" xfId="0" applyNumberFormat="1" applyFill="1" applyBorder="1" applyAlignment="1">
      <alignment horizontal="center"/>
    </xf>
    <xf numFmtId="165" fontId="14" fillId="0" borderId="0" xfId="0" applyNumberFormat="1" applyFont="1" applyFill="1" applyBorder="1"/>
    <xf numFmtId="2" fontId="18" fillId="0" borderId="1" xfId="0" applyNumberFormat="1" applyFont="1" applyFill="1" applyBorder="1" applyAlignment="1">
      <alignment horizontal="center"/>
    </xf>
    <xf numFmtId="164" fontId="0" fillId="0" borderId="1" xfId="0" applyNumberFormat="1" applyFill="1" applyBorder="1"/>
    <xf numFmtId="164" fontId="0" fillId="0" borderId="0" xfId="0" applyNumberFormat="1" applyFill="1" applyBorder="1"/>
    <xf numFmtId="164" fontId="0" fillId="0" borderId="14" xfId="0" applyNumberFormat="1" applyFill="1" applyBorder="1"/>
    <xf numFmtId="0" fontId="0" fillId="0" borderId="0" xfId="0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7" fillId="0" borderId="24" xfId="0" applyFont="1" applyFill="1" applyBorder="1" applyAlignment="1"/>
    <xf numFmtId="0" fontId="17" fillId="0" borderId="1" xfId="0" applyFont="1" applyFill="1" applyBorder="1" applyAlignment="1"/>
    <xf numFmtId="0" fontId="11" fillId="0" borderId="19" xfId="0" applyFont="1" applyBorder="1"/>
    <xf numFmtId="0" fontId="11" fillId="0" borderId="0" xfId="0" applyFont="1" applyBorder="1" applyAlignment="1"/>
    <xf numFmtId="0" fontId="11" fillId="2" borderId="0" xfId="0" applyFont="1" applyFill="1" applyBorder="1" applyAlignment="1"/>
    <xf numFmtId="0" fontId="11" fillId="0" borderId="0" xfId="0" applyFont="1" applyFill="1" applyBorder="1" applyAlignment="1"/>
    <xf numFmtId="0" fontId="0" fillId="0" borderId="0" xfId="0" applyBorder="1" applyAlignment="1">
      <alignment horizontal="right"/>
    </xf>
    <xf numFmtId="0" fontId="0" fillId="0" borderId="23" xfId="0" applyBorder="1"/>
    <xf numFmtId="0" fontId="0" fillId="0" borderId="0" xfId="0" applyBorder="1" applyAlignment="1">
      <alignment horizontal="center" vertical="center" wrapText="1"/>
    </xf>
    <xf numFmtId="0" fontId="0" fillId="0" borderId="20" xfId="0" applyBorder="1"/>
    <xf numFmtId="0" fontId="0" fillId="0" borderId="21" xfId="0" applyBorder="1"/>
    <xf numFmtId="0" fontId="11" fillId="0" borderId="21" xfId="0" applyFont="1" applyBorder="1"/>
    <xf numFmtId="4" fontId="11" fillId="0" borderId="21" xfId="0" applyNumberFormat="1" applyFont="1" applyBorder="1" applyAlignment="1">
      <alignment horizontal="center" vertical="center"/>
    </xf>
    <xf numFmtId="4" fontId="11" fillId="3" borderId="21" xfId="0" applyNumberFormat="1" applyFont="1" applyFill="1" applyBorder="1" applyAlignment="1">
      <alignment horizontal="center"/>
    </xf>
    <xf numFmtId="4" fontId="11" fillId="3" borderId="28" xfId="0" applyNumberFormat="1" applyFont="1" applyFill="1" applyBorder="1" applyAlignment="1">
      <alignment horizontal="center"/>
    </xf>
    <xf numFmtId="0" fontId="18" fillId="0" borderId="29" xfId="0" applyFont="1" applyFill="1" applyBorder="1" applyAlignment="1">
      <alignment vertical="center"/>
    </xf>
    <xf numFmtId="49" fontId="18" fillId="0" borderId="14" xfId="0" applyNumberFormat="1" applyFont="1" applyFill="1" applyBorder="1" applyAlignment="1">
      <alignment vertical="center"/>
    </xf>
    <xf numFmtId="49" fontId="13" fillId="0" borderId="14" xfId="1" applyNumberFormat="1" applyFont="1" applyFill="1" applyBorder="1" applyAlignment="1">
      <alignment horizontal="left" vertical="center" wrapText="1"/>
    </xf>
    <xf numFmtId="4" fontId="13" fillId="0" borderId="14" xfId="0" applyNumberFormat="1" applyFont="1" applyFill="1" applyBorder="1" applyAlignment="1">
      <alignment horizontal="center"/>
    </xf>
    <xf numFmtId="4" fontId="13" fillId="0" borderId="14" xfId="0" applyNumberFormat="1" applyFont="1" applyFill="1" applyBorder="1" applyAlignment="1">
      <alignment horizontal="center" vertical="center"/>
    </xf>
    <xf numFmtId="4" fontId="11" fillId="3" borderId="14" xfId="0" applyNumberFormat="1" applyFont="1" applyFill="1" applyBorder="1" applyAlignment="1">
      <alignment horizontal="center"/>
    </xf>
    <xf numFmtId="4" fontId="0" fillId="4" borderId="14" xfId="0" applyNumberFormat="1" applyFill="1" applyBorder="1" applyAlignment="1">
      <alignment horizontal="center"/>
    </xf>
    <xf numFmtId="4" fontId="11" fillId="3" borderId="16" xfId="0" applyNumberFormat="1" applyFont="1" applyFill="1" applyBorder="1" applyAlignment="1">
      <alignment horizontal="center"/>
    </xf>
    <xf numFmtId="4" fontId="11" fillId="3" borderId="23" xfId="0" applyNumberFormat="1" applyFont="1" applyFill="1" applyBorder="1" applyAlignment="1">
      <alignment horizontal="center"/>
    </xf>
    <xf numFmtId="4" fontId="11" fillId="3" borderId="23" xfId="0" applyNumberFormat="1" applyFont="1" applyFill="1" applyBorder="1" applyAlignment="1">
      <alignment horizontal="center" vertical="center"/>
    </xf>
    <xf numFmtId="4" fontId="0" fillId="4" borderId="21" xfId="0" applyNumberFormat="1" applyFill="1" applyBorder="1" applyAlignment="1">
      <alignment horizontal="center"/>
    </xf>
    <xf numFmtId="4" fontId="0" fillId="4" borderId="0" xfId="0" applyNumberFormat="1" applyFill="1" applyBorder="1" applyAlignment="1">
      <alignment horizontal="center"/>
    </xf>
    <xf numFmtId="4" fontId="11" fillId="3" borderId="0" xfId="0" applyNumberFormat="1" applyFont="1" applyFill="1" applyBorder="1" applyAlignment="1">
      <alignment horizontal="center"/>
    </xf>
    <xf numFmtId="4" fontId="0" fillId="0" borderId="0" xfId="0" applyNumberFormat="1" applyFill="1" applyBorder="1" applyAlignment="1">
      <alignment horizontal="center" vertical="center"/>
    </xf>
    <xf numFmtId="4" fontId="11" fillId="3" borderId="0" xfId="0" applyNumberFormat="1" applyFont="1" applyFill="1" applyBorder="1" applyAlignment="1">
      <alignment horizontal="center" vertical="center"/>
    </xf>
    <xf numFmtId="4" fontId="0" fillId="0" borderId="21" xfId="0" applyNumberFormat="1" applyBorder="1" applyAlignment="1">
      <alignment horizontal="center" vertical="center"/>
    </xf>
    <xf numFmtId="4" fontId="11" fillId="3" borderId="28" xfId="0" applyNumberFormat="1" applyFont="1" applyFill="1" applyBorder="1" applyAlignment="1">
      <alignment horizontal="center" vertical="center"/>
    </xf>
    <xf numFmtId="4" fontId="15" fillId="3" borderId="23" xfId="0" applyNumberFormat="1" applyFont="1" applyFill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11" fillId="0" borderId="0" xfId="0" applyNumberFormat="1" applyFont="1" applyBorder="1" applyAlignment="1">
      <alignment horizontal="center"/>
    </xf>
    <xf numFmtId="164" fontId="11" fillId="2" borderId="0" xfId="0" applyNumberFormat="1" applyFont="1" applyFill="1" applyBorder="1" applyAlignment="1"/>
    <xf numFmtId="4" fontId="0" fillId="0" borderId="14" xfId="0" applyNumberFormat="1" applyBorder="1" applyAlignment="1">
      <alignment horizontal="center"/>
    </xf>
    <xf numFmtId="4" fontId="10" fillId="0" borderId="14" xfId="0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 vertical="center"/>
    </xf>
    <xf numFmtId="0" fontId="0" fillId="0" borderId="18" xfId="0" applyBorder="1" applyAlignment="1">
      <alignment horizontal="right" vertical="center"/>
    </xf>
    <xf numFmtId="0" fontId="0" fillId="0" borderId="14" xfId="0" applyBorder="1" applyAlignment="1">
      <alignment wrapText="1"/>
    </xf>
    <xf numFmtId="0" fontId="0" fillId="0" borderId="14" xfId="0" applyFill="1" applyBorder="1"/>
    <xf numFmtId="4" fontId="0" fillId="0" borderId="14" xfId="0" applyNumberFormat="1" applyFill="1" applyBorder="1" applyAlignment="1">
      <alignment horizontal="center"/>
    </xf>
    <xf numFmtId="4" fontId="0" fillId="0" borderId="14" xfId="0" applyNumberFormat="1" applyBorder="1" applyAlignment="1">
      <alignment horizontal="center" vertical="center"/>
    </xf>
    <xf numFmtId="0" fontId="21" fillId="0" borderId="0" xfId="0" applyFont="1" applyFill="1" applyBorder="1" applyAlignment="1">
      <alignment vertical="center" wrapText="1"/>
    </xf>
    <xf numFmtId="2" fontId="39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left" vertical="center"/>
    </xf>
    <xf numFmtId="4" fontId="25" fillId="0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wrapText="1"/>
    </xf>
    <xf numFmtId="164" fontId="11" fillId="2" borderId="10" xfId="0" applyNumberFormat="1" applyFont="1" applyFill="1" applyBorder="1" applyAlignment="1">
      <alignment horizontal="center"/>
    </xf>
    <xf numFmtId="164" fontId="11" fillId="2" borderId="2" xfId="0" applyNumberFormat="1" applyFont="1" applyFill="1" applyBorder="1" applyAlignment="1">
      <alignment horizontal="center"/>
    </xf>
    <xf numFmtId="164" fontId="11" fillId="2" borderId="11" xfId="0" applyNumberFormat="1" applyFont="1" applyFill="1" applyBorder="1" applyAlignment="1">
      <alignment horizontal="center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1" fillId="2" borderId="11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21" fillId="0" borderId="19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2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164" fontId="11" fillId="2" borderId="19" xfId="0" applyNumberFormat="1" applyFont="1" applyFill="1" applyBorder="1" applyAlignment="1">
      <alignment horizontal="center"/>
    </xf>
    <xf numFmtId="164" fontId="11" fillId="2" borderId="27" xfId="0" applyNumberFormat="1" applyFont="1" applyFill="1" applyBorder="1" applyAlignment="1">
      <alignment horizontal="center"/>
    </xf>
    <xf numFmtId="0" fontId="19" fillId="0" borderId="19" xfId="0" applyFont="1" applyBorder="1" applyAlignment="1">
      <alignment horizontal="center"/>
    </xf>
    <xf numFmtId="0" fontId="33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5" fillId="0" borderId="1" xfId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3" fillId="5" borderId="0" xfId="0" applyFont="1" applyFill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/>
    </xf>
    <xf numFmtId="164" fontId="11" fillId="4" borderId="0" xfId="0" applyNumberFormat="1" applyFont="1" applyFill="1" applyBorder="1" applyAlignment="1">
      <alignment horizontal="center"/>
    </xf>
    <xf numFmtId="164" fontId="11" fillId="4" borderId="0" xfId="0" applyNumberFormat="1" applyFont="1" applyFill="1" applyBorder="1" applyAlignment="1">
      <alignment horizontal="left" wrapText="1"/>
    </xf>
    <xf numFmtId="4" fontId="11" fillId="4" borderId="0" xfId="0" applyNumberFormat="1" applyFont="1" applyFill="1" applyBorder="1" applyAlignment="1">
      <alignment horizontal="center"/>
    </xf>
    <xf numFmtId="0" fontId="41" fillId="4" borderId="0" xfId="19" applyFont="1" applyFill="1" applyAlignment="1">
      <alignment vertical="center"/>
    </xf>
    <xf numFmtId="0" fontId="12" fillId="4" borderId="0" xfId="20" applyFill="1"/>
    <xf numFmtId="0" fontId="42" fillId="4" borderId="19" xfId="19" applyFont="1" applyFill="1" applyBorder="1" applyAlignment="1">
      <alignment vertical="center"/>
    </xf>
    <xf numFmtId="0" fontId="43" fillId="4" borderId="0" xfId="19" applyFont="1" applyFill="1" applyAlignment="1">
      <alignment horizontal="center" vertical="center"/>
    </xf>
    <xf numFmtId="0" fontId="0" fillId="4" borderId="0" xfId="0" applyFill="1"/>
    <xf numFmtId="0" fontId="43" fillId="4" borderId="0" xfId="19" applyFont="1" applyFill="1" applyAlignment="1">
      <alignment vertical="center"/>
    </xf>
    <xf numFmtId="0" fontId="43" fillId="4" borderId="19" xfId="19" applyFont="1" applyFill="1" applyBorder="1" applyAlignment="1">
      <alignment vertical="center"/>
    </xf>
    <xf numFmtId="0" fontId="42" fillId="4" borderId="0" xfId="19" applyFont="1" applyFill="1" applyAlignment="1">
      <alignment vertical="center"/>
    </xf>
    <xf numFmtId="0" fontId="30" fillId="4" borderId="0" xfId="21" applyFont="1" applyFill="1" applyBorder="1" applyAlignment="1">
      <alignment vertical="center" wrapText="1"/>
    </xf>
  </cellXfs>
  <cellStyles count="22">
    <cellStyle name="Обычный" xfId="0" builtinId="0"/>
    <cellStyle name="Обычный 10" xfId="10" xr:uid="{00000000-0005-0000-0000-000001000000}"/>
    <cellStyle name="Обычный 11" xfId="12" xr:uid="{00000000-0005-0000-0000-000002000000}"/>
    <cellStyle name="Обычный 12" xfId="18" xr:uid="{00000000-0005-0000-0000-000003000000}"/>
    <cellStyle name="Обычный 2" xfId="1" xr:uid="{00000000-0005-0000-0000-000004000000}"/>
    <cellStyle name="Обычный 2 11" xfId="19" xr:uid="{2BDB40CE-50FF-4165-AAD9-FB1F67296325}"/>
    <cellStyle name="Обычный 2 12 5" xfId="21" xr:uid="{B757334F-C1F6-40B2-9FB3-9D0FB8D0F1F9}"/>
    <cellStyle name="Обычный 2 2 2" xfId="20" xr:uid="{0D07865C-4B84-4821-B6A3-6EE436F0A7D4}"/>
    <cellStyle name="Обычный 3" xfId="2" xr:uid="{00000000-0005-0000-0000-000005000000}"/>
    <cellStyle name="Обычный 3 2" xfId="13" xr:uid="{00000000-0005-0000-0000-000006000000}"/>
    <cellStyle name="Обычный 4" xfId="3" xr:uid="{00000000-0005-0000-0000-000007000000}"/>
    <cellStyle name="Обычный 41" xfId="11" xr:uid="{00000000-0005-0000-0000-000008000000}"/>
    <cellStyle name="Обычный 5" xfId="4" xr:uid="{00000000-0005-0000-0000-000009000000}"/>
    <cellStyle name="Обычный 5 2" xfId="14" xr:uid="{00000000-0005-0000-0000-00000A000000}"/>
    <cellStyle name="Обычный 6" xfId="5" xr:uid="{00000000-0005-0000-0000-00000B000000}"/>
    <cellStyle name="Обычный 7" xfId="6" xr:uid="{00000000-0005-0000-0000-00000C000000}"/>
    <cellStyle name="Обычный 7 2" xfId="15" xr:uid="{00000000-0005-0000-0000-00000D000000}"/>
    <cellStyle name="Обычный 8" xfId="7" xr:uid="{00000000-0005-0000-0000-00000E000000}"/>
    <cellStyle name="Обычный 8 2" xfId="9" xr:uid="{00000000-0005-0000-0000-00000F000000}"/>
    <cellStyle name="Обычный 8 2 2" xfId="17" xr:uid="{00000000-0005-0000-0000-000010000000}"/>
    <cellStyle name="Обычный 8 3" xfId="16" xr:uid="{00000000-0005-0000-0000-000011000000}"/>
    <cellStyle name="Обычный 9" xfId="8" xr:uid="{00000000-0005-0000-0000-00001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16"/>
  <sheetViews>
    <sheetView view="pageBreakPreview" topLeftCell="C38" zoomScale="80" zoomScaleNormal="85" zoomScaleSheetLayoutView="80" workbookViewId="0">
      <selection activeCell="E116" sqref="E116"/>
    </sheetView>
  </sheetViews>
  <sheetFormatPr defaultRowHeight="15" x14ac:dyDescent="0.25"/>
  <cols>
    <col min="2" max="2" width="7" customWidth="1"/>
    <col min="3" max="3" width="14.28515625" customWidth="1"/>
    <col min="4" max="4" width="46" customWidth="1"/>
    <col min="5" max="19" width="14.42578125" customWidth="1"/>
  </cols>
  <sheetData>
    <row r="1" spans="1:20" x14ac:dyDescent="0.25">
      <c r="A1" s="36"/>
      <c r="B1" s="36"/>
      <c r="C1" s="36"/>
      <c r="D1" s="36"/>
      <c r="P1" s="36" t="s">
        <v>47</v>
      </c>
      <c r="Q1" s="36"/>
      <c r="R1" s="36"/>
      <c r="S1" s="36"/>
    </row>
    <row r="2" spans="1:20" ht="15" customHeight="1" x14ac:dyDescent="0.25">
      <c r="A2" s="36"/>
      <c r="B2" s="36"/>
      <c r="C2" s="36"/>
      <c r="D2" s="36"/>
      <c r="P2" s="207" t="s">
        <v>75</v>
      </c>
      <c r="Q2" s="207"/>
      <c r="R2" s="207"/>
      <c r="S2" s="207"/>
    </row>
    <row r="3" spans="1:20" x14ac:dyDescent="0.25">
      <c r="A3" s="36"/>
      <c r="B3" s="36"/>
      <c r="C3" s="36"/>
      <c r="D3" s="36"/>
      <c r="P3" s="207"/>
      <c r="Q3" s="207"/>
      <c r="R3" s="207"/>
      <c r="S3" s="207"/>
    </row>
    <row r="4" spans="1:20" ht="27" customHeight="1" x14ac:dyDescent="0.25">
      <c r="A4" s="36"/>
      <c r="B4" s="36"/>
      <c r="C4" s="36"/>
      <c r="D4" s="36"/>
      <c r="P4" s="36" t="s">
        <v>51</v>
      </c>
      <c r="Q4" s="36"/>
      <c r="R4" s="36"/>
      <c r="S4" s="36"/>
    </row>
    <row r="5" spans="1:20" x14ac:dyDescent="0.25">
      <c r="A5" s="36"/>
      <c r="B5" s="36"/>
      <c r="C5" s="36"/>
      <c r="D5" s="36"/>
      <c r="P5" s="36" t="s">
        <v>81</v>
      </c>
      <c r="Q5" s="36"/>
      <c r="R5" s="36"/>
      <c r="S5" s="36"/>
    </row>
    <row r="6" spans="1:20" hidden="1" x14ac:dyDescent="0.25"/>
    <row r="7" spans="1:20" x14ac:dyDescent="0.25">
      <c r="B7" s="217" t="s">
        <v>52</v>
      </c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</row>
    <row r="8" spans="1:20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20" ht="30" customHeight="1" x14ac:dyDescent="0.25">
      <c r="B9" s="218" t="s">
        <v>84</v>
      </c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</row>
    <row r="10" spans="1:20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20" x14ac:dyDescent="0.25">
      <c r="B11" s="219" t="s">
        <v>76</v>
      </c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</row>
    <row r="12" spans="1:20" ht="46.5" customHeight="1" x14ac:dyDescent="0.25">
      <c r="B12" s="8"/>
      <c r="C12" s="8"/>
      <c r="D12" s="1"/>
      <c r="E12" s="12" t="s">
        <v>82</v>
      </c>
      <c r="F12" s="93" t="s">
        <v>83</v>
      </c>
      <c r="G12" s="115"/>
      <c r="H12" s="67"/>
      <c r="I12" s="12" t="s">
        <v>0</v>
      </c>
      <c r="J12" s="110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 x14ac:dyDescent="0.25">
      <c r="B13" s="8"/>
      <c r="C13" s="8"/>
      <c r="D13" s="2" t="s">
        <v>1</v>
      </c>
      <c r="E13" s="108">
        <v>8.69</v>
      </c>
      <c r="F13" s="68">
        <v>1.0189999999999999</v>
      </c>
      <c r="G13" s="68"/>
      <c r="H13" s="68"/>
      <c r="I13" s="10">
        <f>E13*F13</f>
        <v>8.855109999999998</v>
      </c>
      <c r="J13" s="127">
        <v>8.86</v>
      </c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0" x14ac:dyDescent="0.25">
      <c r="B14" s="8"/>
      <c r="C14" s="8"/>
      <c r="D14" s="2" t="s">
        <v>2</v>
      </c>
      <c r="E14" s="108">
        <v>5.29</v>
      </c>
      <c r="F14" s="68">
        <v>1.0189999999999999</v>
      </c>
      <c r="G14" s="68"/>
      <c r="H14" s="68"/>
      <c r="I14" s="10">
        <f>E14*F14</f>
        <v>5.3905099999999999</v>
      </c>
      <c r="J14" s="127">
        <v>5.39</v>
      </c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 ht="14.25" customHeight="1" x14ac:dyDescent="0.25">
      <c r="B15" s="8"/>
      <c r="C15" s="8"/>
      <c r="D15" s="2" t="s">
        <v>3</v>
      </c>
      <c r="E15" s="109">
        <v>10.46</v>
      </c>
      <c r="F15" s="68">
        <v>1.0189999999999999</v>
      </c>
      <c r="G15" s="68"/>
      <c r="H15" s="68"/>
      <c r="I15" s="10">
        <f>E15*F15</f>
        <v>10.65874</v>
      </c>
      <c r="J15" s="127">
        <v>10.66</v>
      </c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 ht="14.25" hidden="1" customHeight="1" x14ac:dyDescent="0.25">
      <c r="B16" s="8"/>
      <c r="C16" s="8"/>
      <c r="D16" s="2"/>
      <c r="E16" s="3"/>
      <c r="F16" s="68"/>
      <c r="G16" s="68"/>
      <c r="H16" s="11"/>
      <c r="I16" s="10"/>
      <c r="J16" s="111">
        <v>4.5</v>
      </c>
      <c r="K16" s="86"/>
      <c r="L16" s="86"/>
      <c r="M16" s="8"/>
      <c r="N16" s="8"/>
      <c r="O16" s="8"/>
      <c r="P16" s="8"/>
      <c r="Q16" s="8"/>
      <c r="R16" s="8"/>
      <c r="S16" s="8"/>
      <c r="T16" s="8"/>
    </row>
    <row r="17" spans="2:20" ht="16.5" hidden="1" customHeight="1" x14ac:dyDescent="0.25">
      <c r="B17" s="8"/>
      <c r="C17" s="8"/>
      <c r="D17" s="2" t="s">
        <v>4</v>
      </c>
      <c r="E17" s="1">
        <v>5.3</v>
      </c>
      <c r="F17" s="11">
        <v>1.06</v>
      </c>
      <c r="G17" s="11">
        <v>1.0329999999999999</v>
      </c>
      <c r="H17" s="11">
        <v>1.101</v>
      </c>
      <c r="I17" s="11">
        <v>1.073</v>
      </c>
      <c r="J17" s="71">
        <v>1.0649999999999999</v>
      </c>
      <c r="K17" s="71">
        <v>1.0620000000000001</v>
      </c>
      <c r="L17" s="71">
        <v>1.0549999999999999</v>
      </c>
      <c r="M17" s="8"/>
      <c r="N17" s="8"/>
      <c r="O17" s="8"/>
      <c r="P17" s="8"/>
      <c r="Q17" s="8"/>
      <c r="R17" s="8"/>
      <c r="S17" s="8"/>
      <c r="T17" s="8"/>
    </row>
    <row r="18" spans="2:20" ht="14.25" customHeight="1" x14ac:dyDescent="0.25">
      <c r="B18" s="8"/>
      <c r="C18" s="8"/>
      <c r="D18" s="9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2:20" ht="0.75" hidden="1" customHeight="1" x14ac:dyDescent="0.25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2:20" ht="0.75" customHeight="1" x14ac:dyDescent="0.25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</row>
    <row r="21" spans="2:20" x14ac:dyDescent="0.25">
      <c r="B21" s="219" t="s">
        <v>72</v>
      </c>
      <c r="C21" s="219"/>
      <c r="D21" s="219"/>
      <c r="E21" s="219"/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</row>
    <row r="22" spans="2:20" ht="30" x14ac:dyDescent="0.25">
      <c r="B22" s="8"/>
      <c r="C22" s="8"/>
      <c r="D22" s="1"/>
      <c r="E22" s="12" t="s">
        <v>82</v>
      </c>
      <c r="F22" s="69"/>
      <c r="G22" s="69"/>
      <c r="H22" s="93"/>
      <c r="I22" s="12" t="s">
        <v>0</v>
      </c>
      <c r="J22" s="8"/>
      <c r="K22" s="8"/>
      <c r="L22" s="8"/>
      <c r="M22" s="8"/>
      <c r="N22" s="8"/>
      <c r="O22" s="8"/>
      <c r="P22" s="8"/>
      <c r="Q22" s="8"/>
      <c r="R22" s="8"/>
      <c r="S22" s="8"/>
    </row>
    <row r="23" spans="2:20" x14ac:dyDescent="0.25">
      <c r="B23" s="8"/>
      <c r="C23" s="8"/>
      <c r="D23" s="104" t="s">
        <v>1</v>
      </c>
      <c r="E23" s="107">
        <v>8.69</v>
      </c>
      <c r="F23" s="105">
        <v>1</v>
      </c>
      <c r="G23" s="70">
        <v>1</v>
      </c>
      <c r="H23" s="68"/>
      <c r="I23" s="10">
        <f>E23</f>
        <v>8.69</v>
      </c>
      <c r="J23" s="72"/>
      <c r="K23" s="8"/>
      <c r="L23" s="8"/>
      <c r="M23" s="8"/>
      <c r="N23" s="8"/>
      <c r="O23" s="8"/>
      <c r="P23" s="8"/>
      <c r="Q23" s="8"/>
      <c r="R23" s="8"/>
      <c r="S23" s="8"/>
    </row>
    <row r="24" spans="2:20" x14ac:dyDescent="0.25">
      <c r="B24" s="8"/>
      <c r="C24" s="8"/>
      <c r="D24" s="104" t="s">
        <v>2</v>
      </c>
      <c r="E24" s="107">
        <v>5.29</v>
      </c>
      <c r="F24" s="105">
        <v>1</v>
      </c>
      <c r="G24" s="70">
        <v>1</v>
      </c>
      <c r="H24" s="68"/>
      <c r="I24" s="10">
        <f>E24</f>
        <v>5.29</v>
      </c>
      <c r="J24" s="72"/>
      <c r="K24" s="8"/>
      <c r="L24" s="8"/>
      <c r="M24" s="8"/>
      <c r="N24" s="8"/>
      <c r="O24" s="8"/>
      <c r="P24" s="8"/>
      <c r="Q24" s="8"/>
      <c r="R24" s="8"/>
      <c r="S24" s="8"/>
    </row>
    <row r="25" spans="2:20" ht="15.75" customHeight="1" x14ac:dyDescent="0.25">
      <c r="B25" s="8"/>
      <c r="C25" s="8"/>
      <c r="D25" s="104" t="s">
        <v>3</v>
      </c>
      <c r="E25" s="107">
        <v>10.46</v>
      </c>
      <c r="F25" s="105">
        <v>1</v>
      </c>
      <c r="G25" s="70">
        <v>1</v>
      </c>
      <c r="H25" s="68"/>
      <c r="I25" s="10">
        <f>E25</f>
        <v>10.46</v>
      </c>
      <c r="J25" s="72"/>
      <c r="K25" s="8"/>
      <c r="L25" s="8"/>
      <c r="M25" s="8"/>
      <c r="N25" s="8"/>
      <c r="O25" s="8"/>
      <c r="P25" s="8"/>
      <c r="Q25" s="8"/>
      <c r="R25" s="8"/>
      <c r="S25" s="8"/>
    </row>
    <row r="26" spans="2:20" ht="0.75" customHeight="1" x14ac:dyDescent="0.25">
      <c r="B26" s="8"/>
      <c r="C26" s="8"/>
      <c r="D26" s="104"/>
      <c r="E26" s="107"/>
      <c r="F26" s="106"/>
      <c r="G26" s="1"/>
      <c r="H26" s="87"/>
      <c r="I26" s="10"/>
      <c r="J26" s="88"/>
      <c r="K26" s="8"/>
      <c r="L26" s="8"/>
      <c r="M26" s="8"/>
      <c r="N26" s="8"/>
      <c r="O26" s="8"/>
      <c r="P26" s="8"/>
      <c r="Q26" s="8"/>
      <c r="R26" s="8"/>
      <c r="S26" s="8"/>
    </row>
    <row r="27" spans="2:20" ht="1.5" hidden="1" customHeight="1" x14ac:dyDescent="0.25">
      <c r="B27" s="8"/>
      <c r="C27" s="8"/>
      <c r="D27" s="2" t="s">
        <v>4</v>
      </c>
      <c r="E27" s="103">
        <v>9.3000000000000007</v>
      </c>
      <c r="F27" s="1"/>
      <c r="G27" s="1"/>
      <c r="H27" s="3"/>
      <c r="I27" s="10"/>
      <c r="J27" s="8"/>
      <c r="K27" s="8"/>
      <c r="L27" s="8"/>
      <c r="M27" s="8"/>
      <c r="N27" s="8"/>
      <c r="O27" s="8"/>
      <c r="P27" s="8"/>
      <c r="Q27" s="8"/>
      <c r="R27" s="8"/>
      <c r="S27" s="8"/>
    </row>
    <row r="28" spans="2:20" ht="2.25" hidden="1" customHeight="1" x14ac:dyDescent="0.25">
      <c r="B28" s="8"/>
      <c r="C28" s="8"/>
      <c r="D28" s="9"/>
      <c r="E28" s="8"/>
      <c r="F28" s="8"/>
      <c r="G28" s="8"/>
      <c r="H28" s="8"/>
      <c r="I28" s="8"/>
      <c r="J28" s="88"/>
      <c r="K28" s="8"/>
      <c r="L28" s="8"/>
      <c r="M28" s="8"/>
      <c r="N28" s="8"/>
      <c r="O28" s="8"/>
      <c r="P28" s="8"/>
      <c r="Q28" s="8"/>
      <c r="R28" s="8"/>
      <c r="S28" s="8"/>
    </row>
    <row r="29" spans="2:20" ht="15.75" thickBot="1" x14ac:dyDescent="0.3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91" t="s">
        <v>46</v>
      </c>
    </row>
    <row r="30" spans="2:20" ht="91.5" customHeight="1" x14ac:dyDescent="0.25">
      <c r="B30" s="224" t="s">
        <v>5</v>
      </c>
      <c r="C30" s="220" t="s">
        <v>6</v>
      </c>
      <c r="D30" s="220" t="s">
        <v>7</v>
      </c>
      <c r="E30" s="211" t="s">
        <v>8</v>
      </c>
      <c r="F30" s="212"/>
      <c r="G30" s="212"/>
      <c r="H30" s="213"/>
      <c r="I30" s="220" t="s">
        <v>9</v>
      </c>
      <c r="J30" s="211" t="s">
        <v>49</v>
      </c>
      <c r="K30" s="212"/>
      <c r="L30" s="212"/>
      <c r="M30" s="213"/>
      <c r="N30" s="220" t="s">
        <v>50</v>
      </c>
      <c r="O30" s="211" t="s">
        <v>73</v>
      </c>
      <c r="P30" s="212"/>
      <c r="Q30" s="212"/>
      <c r="R30" s="213"/>
      <c r="S30" s="222" t="s">
        <v>74</v>
      </c>
    </row>
    <row r="31" spans="2:20" ht="57.75" customHeight="1" x14ac:dyDescent="0.25">
      <c r="B31" s="225"/>
      <c r="C31" s="221"/>
      <c r="D31" s="221"/>
      <c r="E31" s="12" t="s">
        <v>10</v>
      </c>
      <c r="F31" s="12" t="s">
        <v>11</v>
      </c>
      <c r="G31" s="12" t="s">
        <v>12</v>
      </c>
      <c r="H31" s="5" t="s">
        <v>13</v>
      </c>
      <c r="I31" s="221"/>
      <c r="J31" s="12" t="s">
        <v>10</v>
      </c>
      <c r="K31" s="12" t="s">
        <v>11</v>
      </c>
      <c r="L31" s="12" t="s">
        <v>12</v>
      </c>
      <c r="M31" s="12" t="s">
        <v>13</v>
      </c>
      <c r="N31" s="221"/>
      <c r="O31" s="12" t="s">
        <v>10</v>
      </c>
      <c r="P31" s="12" t="s">
        <v>11</v>
      </c>
      <c r="Q31" s="12" t="s">
        <v>12</v>
      </c>
      <c r="R31" s="12" t="s">
        <v>13</v>
      </c>
      <c r="S31" s="223"/>
    </row>
    <row r="32" spans="2:20" ht="16.5" customHeight="1" x14ac:dyDescent="0.25">
      <c r="B32" s="6">
        <v>1</v>
      </c>
      <c r="C32" s="1">
        <v>2</v>
      </c>
      <c r="D32" s="1">
        <v>3</v>
      </c>
      <c r="E32" s="1">
        <v>4</v>
      </c>
      <c r="F32" s="1">
        <v>5</v>
      </c>
      <c r="G32" s="1">
        <v>6</v>
      </c>
      <c r="H32" s="1">
        <v>7</v>
      </c>
      <c r="I32" s="1">
        <v>8</v>
      </c>
      <c r="J32" s="1">
        <v>9</v>
      </c>
      <c r="K32" s="1">
        <v>10</v>
      </c>
      <c r="L32" s="1">
        <v>11</v>
      </c>
      <c r="M32" s="1">
        <v>12</v>
      </c>
      <c r="N32" s="1">
        <v>13</v>
      </c>
      <c r="O32" s="1">
        <v>14</v>
      </c>
      <c r="P32" s="1">
        <v>15</v>
      </c>
      <c r="Q32" s="1">
        <v>16</v>
      </c>
      <c r="R32" s="1">
        <v>17</v>
      </c>
      <c r="S32" s="7">
        <v>18</v>
      </c>
    </row>
    <row r="33" spans="2:19" ht="0.75" customHeight="1" x14ac:dyDescent="0.25">
      <c r="B33" s="214" t="s">
        <v>14</v>
      </c>
      <c r="C33" s="215"/>
      <c r="D33" s="215"/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6"/>
    </row>
    <row r="34" spans="2:19" ht="15.75" hidden="1" customHeight="1" x14ac:dyDescent="0.25">
      <c r="B34" s="42">
        <v>1</v>
      </c>
      <c r="C34" s="26"/>
      <c r="D34" s="89"/>
      <c r="E34" s="89"/>
      <c r="F34" s="89"/>
      <c r="G34" s="89"/>
      <c r="H34" s="34"/>
      <c r="I34" s="27">
        <f t="shared" ref="I34:I37" si="0">SUM(E34:H34)</f>
        <v>0</v>
      </c>
      <c r="J34" s="38"/>
      <c r="K34" s="38"/>
      <c r="L34" s="38"/>
      <c r="M34" s="30">
        <f>H34*I16</f>
        <v>0</v>
      </c>
      <c r="N34" s="27">
        <f t="shared" ref="N34:N37" si="1">SUM(J34:M34)</f>
        <v>0</v>
      </c>
      <c r="O34" s="38"/>
      <c r="P34" s="38"/>
      <c r="Q34" s="38"/>
      <c r="R34" s="30">
        <f>H34*J26</f>
        <v>0</v>
      </c>
      <c r="S34" s="31">
        <f t="shared" ref="S34:S37" si="2">SUM(O34:R34)</f>
        <v>0</v>
      </c>
    </row>
    <row r="35" spans="2:19" ht="18" hidden="1" customHeight="1" x14ac:dyDescent="0.25">
      <c r="B35" s="6">
        <v>2</v>
      </c>
      <c r="C35" s="1"/>
      <c r="D35" s="89"/>
      <c r="E35" s="89"/>
      <c r="F35" s="89"/>
      <c r="G35" s="89"/>
      <c r="H35" s="34"/>
      <c r="I35" s="27">
        <f t="shared" si="0"/>
        <v>0</v>
      </c>
      <c r="J35" s="1"/>
      <c r="K35" s="1"/>
      <c r="L35" s="1"/>
      <c r="M35" s="10">
        <f>H35*I16</f>
        <v>0</v>
      </c>
      <c r="N35" s="27">
        <f t="shared" si="1"/>
        <v>0</v>
      </c>
      <c r="O35" s="1"/>
      <c r="P35" s="1"/>
      <c r="Q35" s="1"/>
      <c r="R35" s="10">
        <f>H35*J26</f>
        <v>0</v>
      </c>
      <c r="S35" s="31">
        <f t="shared" si="2"/>
        <v>0</v>
      </c>
    </row>
    <row r="36" spans="2:19" ht="15.75" hidden="1" customHeight="1" x14ac:dyDescent="0.25">
      <c r="B36" s="6">
        <v>3</v>
      </c>
      <c r="C36" s="1"/>
      <c r="D36" s="89"/>
      <c r="E36" s="90"/>
      <c r="F36" s="90"/>
      <c r="G36" s="90"/>
      <c r="H36" s="34"/>
      <c r="I36" s="27">
        <f t="shared" si="0"/>
        <v>0</v>
      </c>
      <c r="J36" s="5"/>
      <c r="K36" s="5"/>
      <c r="L36" s="5"/>
      <c r="M36" s="10">
        <f>H36*I16</f>
        <v>0</v>
      </c>
      <c r="N36" s="27">
        <f t="shared" si="1"/>
        <v>0</v>
      </c>
      <c r="O36" s="5"/>
      <c r="P36" s="5"/>
      <c r="Q36" s="5"/>
      <c r="R36" s="10">
        <f>H36*J26</f>
        <v>0</v>
      </c>
      <c r="S36" s="31">
        <f t="shared" si="2"/>
        <v>0</v>
      </c>
    </row>
    <row r="37" spans="2:19" ht="20.25" hidden="1" customHeight="1" x14ac:dyDescent="0.25">
      <c r="B37" s="6"/>
      <c r="C37" s="1"/>
      <c r="D37" s="4" t="s">
        <v>15</v>
      </c>
      <c r="E37" s="29">
        <f>SUM(E34:E36)</f>
        <v>0</v>
      </c>
      <c r="F37" s="29">
        <f t="shared" ref="F37:H37" si="3">SUM(F34:F36)</f>
        <v>0</v>
      </c>
      <c r="G37" s="29">
        <f t="shared" si="3"/>
        <v>0</v>
      </c>
      <c r="H37" s="29">
        <f t="shared" si="3"/>
        <v>0</v>
      </c>
      <c r="I37" s="27">
        <f t="shared" si="0"/>
        <v>0</v>
      </c>
      <c r="J37" s="29">
        <f t="shared" ref="J37" si="4">SUM(J34:J36)</f>
        <v>0</v>
      </c>
      <c r="K37" s="29">
        <f t="shared" ref="K37" si="5">SUM(K34:K36)</f>
        <v>0</v>
      </c>
      <c r="L37" s="29">
        <f t="shared" ref="L37" si="6">SUM(L34:L36)</f>
        <v>0</v>
      </c>
      <c r="M37" s="29">
        <f t="shared" ref="M37" si="7">SUM(M34:M36)</f>
        <v>0</v>
      </c>
      <c r="N37" s="27">
        <f t="shared" si="1"/>
        <v>0</v>
      </c>
      <c r="O37" s="29">
        <f t="shared" ref="O37" si="8">SUM(O34:O36)</f>
        <v>0</v>
      </c>
      <c r="P37" s="29">
        <f t="shared" ref="P37" si="9">SUM(P34:P36)</f>
        <v>0</v>
      </c>
      <c r="Q37" s="29">
        <f t="shared" ref="Q37" si="10">SUM(Q34:Q36)</f>
        <v>0</v>
      </c>
      <c r="R37" s="29">
        <f t="shared" ref="R37" si="11">SUM(R34:R36)</f>
        <v>0</v>
      </c>
      <c r="S37" s="31">
        <f t="shared" si="2"/>
        <v>0</v>
      </c>
    </row>
    <row r="38" spans="2:19" ht="18" customHeight="1" x14ac:dyDescent="0.25">
      <c r="B38" s="214" t="s">
        <v>16</v>
      </c>
      <c r="C38" s="21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/>
      <c r="Q38" s="215"/>
      <c r="R38" s="215"/>
      <c r="S38" s="216"/>
    </row>
    <row r="39" spans="2:19" ht="0.75" customHeight="1" x14ac:dyDescent="0.25">
      <c r="B39" s="94">
        <v>1</v>
      </c>
      <c r="C39" s="95" t="s">
        <v>62</v>
      </c>
      <c r="D39" s="96" t="s">
        <v>65</v>
      </c>
      <c r="E39" s="47"/>
      <c r="F39" s="47"/>
      <c r="G39" s="47"/>
      <c r="H39" s="97"/>
      <c r="I39" s="27">
        <f>SUM(E39:H39)</f>
        <v>0</v>
      </c>
      <c r="J39" s="33">
        <f>E39*$J$13</f>
        <v>0</v>
      </c>
      <c r="K39" s="33">
        <f>F39*$J$13</f>
        <v>0</v>
      </c>
      <c r="L39" s="33">
        <f>G39*J14</f>
        <v>0</v>
      </c>
      <c r="M39" s="33"/>
      <c r="N39" s="27">
        <f t="shared" ref="N39:N49" si="12">SUM(J39:M39)</f>
        <v>0</v>
      </c>
      <c r="O39" s="33">
        <f>E39*$J$23</f>
        <v>0</v>
      </c>
      <c r="P39" s="33">
        <f>F39*$J$23</f>
        <v>0</v>
      </c>
      <c r="Q39" s="33">
        <f>G39*J24</f>
        <v>0</v>
      </c>
      <c r="R39" s="33"/>
      <c r="S39" s="31">
        <f t="shared" ref="S39:S49" si="13">SUM(O39:R39)</f>
        <v>0</v>
      </c>
    </row>
    <row r="40" spans="2:19" ht="18" hidden="1" customHeight="1" x14ac:dyDescent="0.25">
      <c r="B40" s="62">
        <v>2</v>
      </c>
      <c r="C40" s="84" t="s">
        <v>53</v>
      </c>
      <c r="D40" s="45"/>
      <c r="E40" s="44"/>
      <c r="F40" s="46"/>
      <c r="G40" s="46"/>
      <c r="H40" s="44"/>
      <c r="I40" s="27">
        <f t="shared" ref="I40:I75" si="14">SUM(E40:H40)</f>
        <v>0</v>
      </c>
      <c r="J40" s="33">
        <f>E40*$O$13</f>
        <v>0</v>
      </c>
      <c r="K40" s="33">
        <f>F40*$O$13</f>
        <v>0</v>
      </c>
      <c r="L40" s="33">
        <f>G40*$O$14</f>
        <v>0</v>
      </c>
      <c r="M40" s="33">
        <f>H40*$O$15</f>
        <v>0</v>
      </c>
      <c r="N40" s="27">
        <f t="shared" si="12"/>
        <v>0</v>
      </c>
      <c r="O40" s="30">
        <f>E40*I23</f>
        <v>0</v>
      </c>
      <c r="P40" s="30">
        <f>F40*I23</f>
        <v>0</v>
      </c>
      <c r="Q40" s="30">
        <f>G40*I24</f>
        <v>0</v>
      </c>
      <c r="R40" s="44">
        <v>0</v>
      </c>
      <c r="S40" s="31">
        <f t="shared" si="13"/>
        <v>0</v>
      </c>
    </row>
    <row r="41" spans="2:19" ht="18" hidden="1" customHeight="1" x14ac:dyDescent="0.25">
      <c r="B41" s="62"/>
      <c r="C41" s="41"/>
      <c r="D41" s="45"/>
      <c r="E41" s="46"/>
      <c r="F41" s="46"/>
      <c r="G41" s="34"/>
      <c r="H41" s="34"/>
      <c r="I41" s="27">
        <f t="shared" si="14"/>
        <v>0</v>
      </c>
      <c r="J41" s="33"/>
      <c r="K41" s="33"/>
      <c r="L41" s="33"/>
      <c r="M41" s="33"/>
      <c r="N41" s="27">
        <f t="shared" si="12"/>
        <v>0</v>
      </c>
      <c r="O41" s="33"/>
      <c r="P41" s="33"/>
      <c r="Q41" s="33"/>
      <c r="R41" s="33"/>
      <c r="S41" s="31">
        <f t="shared" si="13"/>
        <v>0</v>
      </c>
    </row>
    <row r="42" spans="2:19" ht="33" hidden="1" customHeight="1" x14ac:dyDescent="0.25">
      <c r="B42" s="94">
        <v>2</v>
      </c>
      <c r="C42" s="95" t="s">
        <v>63</v>
      </c>
      <c r="D42" s="96" t="s">
        <v>66</v>
      </c>
      <c r="E42" s="47"/>
      <c r="F42" s="47"/>
      <c r="G42" s="47"/>
      <c r="H42" s="97"/>
      <c r="I42" s="27">
        <f t="shared" ref="I42:I43" si="15">SUM(E42:H42)</f>
        <v>0</v>
      </c>
      <c r="J42" s="33">
        <f>E42*J13</f>
        <v>0</v>
      </c>
      <c r="K42" s="33"/>
      <c r="L42" s="33"/>
      <c r="M42" s="33"/>
      <c r="N42" s="27">
        <f t="shared" ref="N42" si="16">SUM(J42:M42)</f>
        <v>0</v>
      </c>
      <c r="O42" s="33">
        <f>E42*J23</f>
        <v>0</v>
      </c>
      <c r="P42" s="33"/>
      <c r="Q42" s="33"/>
      <c r="R42" s="33"/>
      <c r="S42" s="31">
        <f t="shared" ref="S42" si="17">SUM(O42:R42)</f>
        <v>0</v>
      </c>
    </row>
    <row r="43" spans="2:19" ht="27" hidden="1" customHeight="1" x14ac:dyDescent="0.25">
      <c r="B43" s="98">
        <v>3</v>
      </c>
      <c r="C43" s="95" t="s">
        <v>63</v>
      </c>
      <c r="D43" s="96" t="s">
        <v>67</v>
      </c>
      <c r="E43" s="47"/>
      <c r="F43" s="47"/>
      <c r="G43" s="47"/>
      <c r="H43" s="97"/>
      <c r="I43" s="27">
        <f t="shared" si="15"/>
        <v>0</v>
      </c>
      <c r="J43" s="33">
        <f>E43*$J$13</f>
        <v>0</v>
      </c>
      <c r="K43" s="33">
        <f>F43*$J$13</f>
        <v>0</v>
      </c>
      <c r="L43" s="33"/>
      <c r="M43" s="33"/>
      <c r="N43" s="27">
        <f>SUM(J43:M43)</f>
        <v>0</v>
      </c>
      <c r="O43" s="33">
        <f>E43*$J$23</f>
        <v>0</v>
      </c>
      <c r="P43" s="33">
        <f>F43*$J$23</f>
        <v>0</v>
      </c>
      <c r="Q43" s="33"/>
      <c r="R43" s="33"/>
      <c r="S43" s="31">
        <f>SUM(O43:R43)</f>
        <v>0</v>
      </c>
    </row>
    <row r="44" spans="2:19" ht="30.75" hidden="1" customHeight="1" x14ac:dyDescent="0.25">
      <c r="B44" s="101"/>
      <c r="C44" s="116"/>
      <c r="D44" s="120"/>
      <c r="E44" s="97"/>
      <c r="F44" s="97"/>
      <c r="G44" s="97"/>
      <c r="H44" s="97"/>
      <c r="I44" s="37">
        <f t="shared" si="14"/>
        <v>0</v>
      </c>
      <c r="J44" s="113">
        <f>E44*J13</f>
        <v>0</v>
      </c>
      <c r="K44" s="113">
        <f>F44*J13</f>
        <v>0</v>
      </c>
      <c r="L44" s="113">
        <f>G44*J14</f>
        <v>0</v>
      </c>
      <c r="M44" s="113"/>
      <c r="N44" s="37">
        <f t="shared" si="12"/>
        <v>0</v>
      </c>
      <c r="O44" s="113">
        <f>E44*I23</f>
        <v>0</v>
      </c>
      <c r="P44" s="113">
        <f>F44*I23</f>
        <v>0</v>
      </c>
      <c r="Q44" s="113">
        <f>G44*I24</f>
        <v>0</v>
      </c>
      <c r="R44" s="113"/>
      <c r="S44" s="117">
        <f t="shared" si="13"/>
        <v>0</v>
      </c>
    </row>
    <row r="45" spans="2:19" ht="31.5" customHeight="1" x14ac:dyDescent="0.25">
      <c r="B45" s="101">
        <v>1</v>
      </c>
      <c r="C45" s="116" t="s">
        <v>62</v>
      </c>
      <c r="D45" s="118" t="s">
        <v>85</v>
      </c>
      <c r="E45" s="97"/>
      <c r="F45" s="97">
        <v>118876.51</v>
      </c>
      <c r="G45" s="97">
        <v>1246807.17</v>
      </c>
      <c r="H45" s="97"/>
      <c r="I45" s="37">
        <f t="shared" si="14"/>
        <v>1365683.68</v>
      </c>
      <c r="J45" s="113">
        <f>E45*J13</f>
        <v>0</v>
      </c>
      <c r="K45" s="113">
        <f>F45*J13</f>
        <v>1053245.8785999999</v>
      </c>
      <c r="L45" s="113">
        <f>G45*J14</f>
        <v>6720290.6462999992</v>
      </c>
      <c r="M45" s="113"/>
      <c r="N45" s="37">
        <f t="shared" si="12"/>
        <v>7773536.5248999987</v>
      </c>
      <c r="O45" s="113">
        <f>E45*I23</f>
        <v>0</v>
      </c>
      <c r="P45" s="113">
        <f>F45*I23</f>
        <v>1033036.8718999999</v>
      </c>
      <c r="Q45" s="113">
        <f>G45*I24</f>
        <v>6595609.9293</v>
      </c>
      <c r="R45" s="113"/>
      <c r="S45" s="117">
        <f t="shared" si="13"/>
        <v>7628646.8011999996</v>
      </c>
    </row>
    <row r="46" spans="2:19" ht="27.75" customHeight="1" x14ac:dyDescent="0.25">
      <c r="B46" s="101">
        <v>2</v>
      </c>
      <c r="C46" s="116" t="s">
        <v>63</v>
      </c>
      <c r="D46" s="96" t="s">
        <v>77</v>
      </c>
      <c r="E46" s="97"/>
      <c r="F46" s="97">
        <v>50266.54</v>
      </c>
      <c r="G46" s="97">
        <v>712461.24</v>
      </c>
      <c r="H46" s="97"/>
      <c r="I46" s="37">
        <f t="shared" si="14"/>
        <v>762727.78</v>
      </c>
      <c r="J46" s="113">
        <f>E46*J13</f>
        <v>0</v>
      </c>
      <c r="K46" s="113">
        <f>F46*J13</f>
        <v>445361.54439999996</v>
      </c>
      <c r="L46" s="113">
        <f>G46*J14</f>
        <v>3840166.0835999995</v>
      </c>
      <c r="M46" s="113"/>
      <c r="N46" s="37">
        <f>SUM(J46:M46)</f>
        <v>4285527.6279999996</v>
      </c>
      <c r="O46" s="113">
        <f>E46*I23</f>
        <v>0</v>
      </c>
      <c r="P46" s="113">
        <f>F46*I23</f>
        <v>436816.23259999999</v>
      </c>
      <c r="Q46" s="113">
        <f>G46*I24</f>
        <v>3768919.9596000002</v>
      </c>
      <c r="R46" s="113"/>
      <c r="S46" s="117">
        <f t="shared" si="13"/>
        <v>4205736.1922000004</v>
      </c>
    </row>
    <row r="47" spans="2:19" ht="30" hidden="1" customHeight="1" x14ac:dyDescent="0.25">
      <c r="B47" s="94"/>
      <c r="C47" s="95"/>
      <c r="D47" s="96"/>
      <c r="E47" s="47"/>
      <c r="F47" s="47"/>
      <c r="G47" s="47"/>
      <c r="H47" s="97"/>
      <c r="I47" s="27">
        <f t="shared" si="14"/>
        <v>0</v>
      </c>
      <c r="J47" s="33">
        <f>E47*J13</f>
        <v>0</v>
      </c>
      <c r="K47" s="33"/>
      <c r="L47" s="33"/>
      <c r="M47" s="33"/>
      <c r="N47" s="27">
        <f t="shared" si="12"/>
        <v>0</v>
      </c>
      <c r="O47" s="33">
        <f>E47*J23</f>
        <v>0</v>
      </c>
      <c r="P47" s="33"/>
      <c r="Q47" s="33"/>
      <c r="R47" s="33"/>
      <c r="S47" s="31">
        <f t="shared" si="13"/>
        <v>0</v>
      </c>
    </row>
    <row r="48" spans="2:19" ht="30.75" hidden="1" customHeight="1" x14ac:dyDescent="0.25">
      <c r="B48" s="98"/>
      <c r="C48" s="95"/>
      <c r="D48" s="96"/>
      <c r="E48" s="47"/>
      <c r="F48" s="47"/>
      <c r="G48" s="47"/>
      <c r="H48" s="97"/>
      <c r="I48" s="27">
        <f t="shared" si="14"/>
        <v>0</v>
      </c>
      <c r="J48" s="33">
        <f>E48*$J$13</f>
        <v>0</v>
      </c>
      <c r="K48" s="33">
        <f>F48*$J$13</f>
        <v>0</v>
      </c>
      <c r="L48" s="33"/>
      <c r="M48" s="33"/>
      <c r="N48" s="27">
        <f>SUM(J48:M48)</f>
        <v>0</v>
      </c>
      <c r="O48" s="33">
        <f>E48*$J$23</f>
        <v>0</v>
      </c>
      <c r="P48" s="33">
        <f>F48*$J$23</f>
        <v>0</v>
      </c>
      <c r="Q48" s="33"/>
      <c r="R48" s="33"/>
      <c r="S48" s="31">
        <f>SUM(O48:R48)</f>
        <v>0</v>
      </c>
    </row>
    <row r="49" spans="2:19" ht="16.5" customHeight="1" x14ac:dyDescent="0.25">
      <c r="B49" s="53"/>
      <c r="C49" s="54"/>
      <c r="D49" s="55" t="s">
        <v>17</v>
      </c>
      <c r="E49" s="27">
        <f>SUM(E39:E48)</f>
        <v>0</v>
      </c>
      <c r="F49" s="27">
        <f t="shared" ref="F49:H49" si="18">SUM(F39:F48)</f>
        <v>169143.05</v>
      </c>
      <c r="G49" s="27">
        <f t="shared" si="18"/>
        <v>1959268.41</v>
      </c>
      <c r="H49" s="27">
        <f t="shared" si="18"/>
        <v>0</v>
      </c>
      <c r="I49" s="27">
        <f t="shared" si="14"/>
        <v>2128411.46</v>
      </c>
      <c r="J49" s="27">
        <f t="shared" ref="J49:M49" si="19">SUM(J39:J48)</f>
        <v>0</v>
      </c>
      <c r="K49" s="27">
        <f t="shared" si="19"/>
        <v>1498607.423</v>
      </c>
      <c r="L49" s="27">
        <f t="shared" si="19"/>
        <v>10560456.729899999</v>
      </c>
      <c r="M49" s="27">
        <f t="shared" si="19"/>
        <v>0</v>
      </c>
      <c r="N49" s="27">
        <f t="shared" si="12"/>
        <v>12059064.152899999</v>
      </c>
      <c r="O49" s="27">
        <f t="shared" ref="O49:R49" si="20">SUM(O39:O48)</f>
        <v>0</v>
      </c>
      <c r="P49" s="27">
        <f t="shared" si="20"/>
        <v>1469853.1044999999</v>
      </c>
      <c r="Q49" s="27">
        <f t="shared" si="20"/>
        <v>10364529.888900001</v>
      </c>
      <c r="R49" s="27">
        <f t="shared" si="20"/>
        <v>0</v>
      </c>
      <c r="S49" s="31">
        <f t="shared" si="13"/>
        <v>11834382.9934</v>
      </c>
    </row>
    <row r="50" spans="2:19" ht="18" hidden="1" customHeight="1" x14ac:dyDescent="0.25">
      <c r="B50" s="208" t="s">
        <v>18</v>
      </c>
      <c r="C50" s="209"/>
      <c r="D50" s="209"/>
      <c r="E50" s="209"/>
      <c r="F50" s="209"/>
      <c r="G50" s="209"/>
      <c r="H50" s="209"/>
      <c r="I50" s="209"/>
      <c r="J50" s="209"/>
      <c r="K50" s="209"/>
      <c r="L50" s="209"/>
      <c r="M50" s="209"/>
      <c r="N50" s="209"/>
      <c r="O50" s="209"/>
      <c r="P50" s="209"/>
      <c r="Q50" s="209"/>
      <c r="R50" s="209"/>
      <c r="S50" s="210"/>
    </row>
    <row r="51" spans="2:19" ht="18" hidden="1" customHeight="1" x14ac:dyDescent="0.25">
      <c r="B51" s="52"/>
      <c r="C51" s="48"/>
      <c r="D51" s="48"/>
      <c r="E51" s="48"/>
      <c r="F51" s="48"/>
      <c r="G51" s="48"/>
      <c r="H51" s="48"/>
      <c r="I51" s="27">
        <f t="shared" si="14"/>
        <v>0</v>
      </c>
      <c r="J51" s="48"/>
      <c r="K51" s="48"/>
      <c r="L51" s="48"/>
      <c r="M51" s="48"/>
      <c r="N51" s="27">
        <f t="shared" ref="N51:N54" si="21">SUM(J51:M51)</f>
        <v>0</v>
      </c>
      <c r="O51" s="48"/>
      <c r="P51" s="48"/>
      <c r="Q51" s="48"/>
      <c r="R51" s="48"/>
      <c r="S51" s="31">
        <f t="shared" ref="S51:S54" si="22">SUM(O51:R51)</f>
        <v>0</v>
      </c>
    </row>
    <row r="52" spans="2:19" ht="18" hidden="1" customHeight="1" x14ac:dyDescent="0.25">
      <c r="B52" s="52"/>
      <c r="C52" s="48"/>
      <c r="D52" s="48"/>
      <c r="E52" s="48"/>
      <c r="F52" s="48"/>
      <c r="G52" s="48"/>
      <c r="H52" s="48"/>
      <c r="I52" s="27">
        <f t="shared" si="14"/>
        <v>0</v>
      </c>
      <c r="J52" s="48"/>
      <c r="K52" s="48"/>
      <c r="L52" s="48"/>
      <c r="M52" s="48"/>
      <c r="N52" s="27">
        <f t="shared" si="21"/>
        <v>0</v>
      </c>
      <c r="O52" s="48"/>
      <c r="P52" s="48"/>
      <c r="Q52" s="48"/>
      <c r="R52" s="48"/>
      <c r="S52" s="31">
        <f t="shared" si="22"/>
        <v>0</v>
      </c>
    </row>
    <row r="53" spans="2:19" ht="18" hidden="1" customHeight="1" x14ac:dyDescent="0.25">
      <c r="B53" s="52"/>
      <c r="C53" s="48"/>
      <c r="D53" s="51"/>
      <c r="E53" s="48"/>
      <c r="F53" s="48"/>
      <c r="G53" s="48"/>
      <c r="H53" s="48"/>
      <c r="I53" s="27">
        <f t="shared" si="14"/>
        <v>0</v>
      </c>
      <c r="J53" s="48"/>
      <c r="K53" s="48"/>
      <c r="L53" s="48"/>
      <c r="M53" s="48"/>
      <c r="N53" s="27">
        <f t="shared" si="21"/>
        <v>0</v>
      </c>
      <c r="O53" s="48"/>
      <c r="P53" s="48"/>
      <c r="Q53" s="48"/>
      <c r="R53" s="48"/>
      <c r="S53" s="31">
        <f t="shared" si="22"/>
        <v>0</v>
      </c>
    </row>
    <row r="54" spans="2:19" ht="18" hidden="1" customHeight="1" x14ac:dyDescent="0.25">
      <c r="B54" s="52"/>
      <c r="C54" s="48"/>
      <c r="D54" s="17" t="s">
        <v>19</v>
      </c>
      <c r="E54" s="29">
        <f>SUM(E51:E53)</f>
        <v>0</v>
      </c>
      <c r="F54" s="29">
        <f t="shared" ref="F54:H54" si="23">SUM(F51:F53)</f>
        <v>0</v>
      </c>
      <c r="G54" s="29">
        <f t="shared" si="23"/>
        <v>0</v>
      </c>
      <c r="H54" s="29">
        <f t="shared" si="23"/>
        <v>0</v>
      </c>
      <c r="I54" s="27">
        <f t="shared" si="14"/>
        <v>0</v>
      </c>
      <c r="J54" s="29">
        <f t="shared" ref="J54:M54" si="24">SUM(J51:J53)</f>
        <v>0</v>
      </c>
      <c r="K54" s="29">
        <f t="shared" si="24"/>
        <v>0</v>
      </c>
      <c r="L54" s="29">
        <f t="shared" si="24"/>
        <v>0</v>
      </c>
      <c r="M54" s="29">
        <f t="shared" si="24"/>
        <v>0</v>
      </c>
      <c r="N54" s="27">
        <f t="shared" si="21"/>
        <v>0</v>
      </c>
      <c r="O54" s="29">
        <f t="shared" ref="O54:R54" si="25">SUM(O51:O53)</f>
        <v>0</v>
      </c>
      <c r="P54" s="29">
        <f t="shared" si="25"/>
        <v>0</v>
      </c>
      <c r="Q54" s="29">
        <f t="shared" si="25"/>
        <v>0</v>
      </c>
      <c r="R54" s="29">
        <f t="shared" si="25"/>
        <v>0</v>
      </c>
      <c r="S54" s="31">
        <f t="shared" si="22"/>
        <v>0</v>
      </c>
    </row>
    <row r="55" spans="2:19" ht="18" hidden="1" customHeight="1" x14ac:dyDescent="0.25">
      <c r="B55" s="208" t="s">
        <v>20</v>
      </c>
      <c r="C55" s="209"/>
      <c r="D55" s="209"/>
      <c r="E55" s="209"/>
      <c r="F55" s="209"/>
      <c r="G55" s="209"/>
      <c r="H55" s="209"/>
      <c r="I55" s="209"/>
      <c r="J55" s="209"/>
      <c r="K55" s="209"/>
      <c r="L55" s="209"/>
      <c r="M55" s="209"/>
      <c r="N55" s="209"/>
      <c r="O55" s="209"/>
      <c r="P55" s="209"/>
      <c r="Q55" s="209"/>
      <c r="R55" s="209"/>
      <c r="S55" s="210"/>
    </row>
    <row r="56" spans="2:19" ht="18" hidden="1" customHeight="1" x14ac:dyDescent="0.25">
      <c r="B56" s="52"/>
      <c r="C56" s="48"/>
      <c r="D56" s="48"/>
      <c r="E56" s="48"/>
      <c r="F56" s="48"/>
      <c r="G56" s="48"/>
      <c r="H56" s="48"/>
      <c r="I56" s="27">
        <f t="shared" si="14"/>
        <v>0</v>
      </c>
      <c r="J56" s="48"/>
      <c r="K56" s="48"/>
      <c r="L56" s="48"/>
      <c r="M56" s="48"/>
      <c r="N56" s="27">
        <f t="shared" ref="N56:N59" si="26">SUM(J56:M56)</f>
        <v>0</v>
      </c>
      <c r="O56" s="48"/>
      <c r="P56" s="48"/>
      <c r="Q56" s="48"/>
      <c r="R56" s="48"/>
      <c r="S56" s="31">
        <f t="shared" ref="S56:S59" si="27">SUM(O56:R56)</f>
        <v>0</v>
      </c>
    </row>
    <row r="57" spans="2:19" ht="18" hidden="1" customHeight="1" x14ac:dyDescent="0.25">
      <c r="B57" s="52"/>
      <c r="C57" s="48"/>
      <c r="D57" s="48"/>
      <c r="E57" s="48"/>
      <c r="F57" s="48"/>
      <c r="G57" s="48"/>
      <c r="H57" s="48"/>
      <c r="I57" s="27">
        <f t="shared" si="14"/>
        <v>0</v>
      </c>
      <c r="J57" s="48"/>
      <c r="K57" s="48"/>
      <c r="L57" s="48"/>
      <c r="M57" s="48"/>
      <c r="N57" s="27">
        <f t="shared" si="26"/>
        <v>0</v>
      </c>
      <c r="O57" s="48"/>
      <c r="P57" s="48"/>
      <c r="Q57" s="48"/>
      <c r="R57" s="48"/>
      <c r="S57" s="31">
        <f t="shared" si="27"/>
        <v>0</v>
      </c>
    </row>
    <row r="58" spans="2:19" ht="18" hidden="1" customHeight="1" x14ac:dyDescent="0.25">
      <c r="B58" s="52"/>
      <c r="C58" s="48"/>
      <c r="D58" s="51"/>
      <c r="E58" s="48"/>
      <c r="F58" s="48"/>
      <c r="G58" s="48"/>
      <c r="H58" s="48"/>
      <c r="I58" s="27">
        <f t="shared" si="14"/>
        <v>0</v>
      </c>
      <c r="J58" s="48"/>
      <c r="K58" s="48"/>
      <c r="L58" s="48"/>
      <c r="M58" s="48"/>
      <c r="N58" s="27">
        <f t="shared" si="26"/>
        <v>0</v>
      </c>
      <c r="O58" s="48"/>
      <c r="P58" s="48"/>
      <c r="Q58" s="48"/>
      <c r="R58" s="48"/>
      <c r="S58" s="31">
        <f t="shared" si="27"/>
        <v>0</v>
      </c>
    </row>
    <row r="59" spans="2:19" ht="18" hidden="1" customHeight="1" x14ac:dyDescent="0.25">
      <c r="B59" s="52"/>
      <c r="C59" s="48"/>
      <c r="D59" s="17" t="s">
        <v>21</v>
      </c>
      <c r="E59" s="29">
        <f t="shared" ref="E59:H59" si="28">SUM(E56:E58)</f>
        <v>0</v>
      </c>
      <c r="F59" s="29">
        <f t="shared" si="28"/>
        <v>0</v>
      </c>
      <c r="G59" s="29">
        <f t="shared" si="28"/>
        <v>0</v>
      </c>
      <c r="H59" s="29">
        <f t="shared" si="28"/>
        <v>0</v>
      </c>
      <c r="I59" s="27">
        <f t="shared" si="14"/>
        <v>0</v>
      </c>
      <c r="J59" s="29">
        <f t="shared" ref="J59:M59" si="29">SUM(J56:J58)</f>
        <v>0</v>
      </c>
      <c r="K59" s="29">
        <f t="shared" si="29"/>
        <v>0</v>
      </c>
      <c r="L59" s="29">
        <f t="shared" si="29"/>
        <v>0</v>
      </c>
      <c r="M59" s="29">
        <f t="shared" si="29"/>
        <v>0</v>
      </c>
      <c r="N59" s="27">
        <f t="shared" si="26"/>
        <v>0</v>
      </c>
      <c r="O59" s="29">
        <f t="shared" ref="O59:R59" si="30">SUM(O56:O58)</f>
        <v>0</v>
      </c>
      <c r="P59" s="29">
        <f t="shared" si="30"/>
        <v>0</v>
      </c>
      <c r="Q59" s="29">
        <f t="shared" si="30"/>
        <v>0</v>
      </c>
      <c r="R59" s="29">
        <f t="shared" si="30"/>
        <v>0</v>
      </c>
      <c r="S59" s="31">
        <f t="shared" si="27"/>
        <v>0</v>
      </c>
    </row>
    <row r="60" spans="2:19" ht="18" hidden="1" customHeight="1" x14ac:dyDescent="0.25">
      <c r="B60" s="208" t="s">
        <v>22</v>
      </c>
      <c r="C60" s="209"/>
      <c r="D60" s="209"/>
      <c r="E60" s="209"/>
      <c r="F60" s="209"/>
      <c r="G60" s="209"/>
      <c r="H60" s="209"/>
      <c r="I60" s="209"/>
      <c r="J60" s="209"/>
      <c r="K60" s="209"/>
      <c r="L60" s="209"/>
      <c r="M60" s="209"/>
      <c r="N60" s="209"/>
      <c r="O60" s="209"/>
      <c r="P60" s="209"/>
      <c r="Q60" s="209"/>
      <c r="R60" s="209"/>
      <c r="S60" s="210"/>
    </row>
    <row r="61" spans="2:19" ht="18" hidden="1" customHeight="1" x14ac:dyDescent="0.25">
      <c r="B61" s="49"/>
      <c r="C61" s="50"/>
      <c r="D61" s="46"/>
      <c r="E61" s="30"/>
      <c r="F61" s="30"/>
      <c r="G61" s="30"/>
      <c r="H61" s="48"/>
      <c r="I61" s="27">
        <f t="shared" si="14"/>
        <v>0</v>
      </c>
      <c r="J61" s="30"/>
      <c r="K61" s="30"/>
      <c r="L61" s="30"/>
      <c r="M61" s="30"/>
      <c r="N61" s="27">
        <f t="shared" ref="N61:N64" si="31">SUM(J61:M61)</f>
        <v>0</v>
      </c>
      <c r="O61" s="30"/>
      <c r="P61" s="30"/>
      <c r="Q61" s="30"/>
      <c r="R61" s="30"/>
      <c r="S61" s="31">
        <f t="shared" ref="S61:S64" si="32">SUM(O61:R61)</f>
        <v>0</v>
      </c>
    </row>
    <row r="62" spans="2:19" ht="18" hidden="1" customHeight="1" x14ac:dyDescent="0.25">
      <c r="B62" s="52"/>
      <c r="C62" s="48"/>
      <c r="D62" s="48"/>
      <c r="E62" s="48"/>
      <c r="F62" s="48"/>
      <c r="G62" s="48"/>
      <c r="H62" s="48"/>
      <c r="I62" s="27">
        <f t="shared" si="14"/>
        <v>0</v>
      </c>
      <c r="J62" s="48"/>
      <c r="K62" s="48"/>
      <c r="L62" s="48"/>
      <c r="M62" s="48"/>
      <c r="N62" s="27">
        <f t="shared" si="31"/>
        <v>0</v>
      </c>
      <c r="O62" s="48"/>
      <c r="P62" s="48"/>
      <c r="Q62" s="48"/>
      <c r="R62" s="48"/>
      <c r="S62" s="31">
        <f t="shared" si="32"/>
        <v>0</v>
      </c>
    </row>
    <row r="63" spans="2:19" ht="18" hidden="1" customHeight="1" x14ac:dyDescent="0.25">
      <c r="B63" s="52"/>
      <c r="C63" s="48"/>
      <c r="D63" s="51"/>
      <c r="E63" s="48"/>
      <c r="F63" s="48"/>
      <c r="G63" s="48"/>
      <c r="H63" s="48"/>
      <c r="I63" s="27">
        <f t="shared" si="14"/>
        <v>0</v>
      </c>
      <c r="J63" s="48"/>
      <c r="K63" s="48"/>
      <c r="L63" s="48"/>
      <c r="M63" s="48"/>
      <c r="N63" s="27">
        <f t="shared" si="31"/>
        <v>0</v>
      </c>
      <c r="O63" s="48"/>
      <c r="P63" s="48"/>
      <c r="Q63" s="48"/>
      <c r="R63" s="48"/>
      <c r="S63" s="31">
        <f t="shared" si="32"/>
        <v>0</v>
      </c>
    </row>
    <row r="64" spans="2:19" ht="18" hidden="1" customHeight="1" x14ac:dyDescent="0.25">
      <c r="B64" s="52"/>
      <c r="C64" s="48"/>
      <c r="D64" s="17" t="s">
        <v>23</v>
      </c>
      <c r="E64" s="29">
        <f t="shared" ref="E64:H64" si="33">SUM(E61:E63)</f>
        <v>0</v>
      </c>
      <c r="F64" s="29">
        <f t="shared" si="33"/>
        <v>0</v>
      </c>
      <c r="G64" s="29">
        <f t="shared" si="33"/>
        <v>0</v>
      </c>
      <c r="H64" s="29">
        <f t="shared" si="33"/>
        <v>0</v>
      </c>
      <c r="I64" s="27">
        <f t="shared" si="14"/>
        <v>0</v>
      </c>
      <c r="J64" s="29">
        <f t="shared" ref="J64:M64" si="34">SUM(J61:J63)</f>
        <v>0</v>
      </c>
      <c r="K64" s="29">
        <f t="shared" si="34"/>
        <v>0</v>
      </c>
      <c r="L64" s="29">
        <f t="shared" si="34"/>
        <v>0</v>
      </c>
      <c r="M64" s="29">
        <f t="shared" si="34"/>
        <v>0</v>
      </c>
      <c r="N64" s="27">
        <f t="shared" si="31"/>
        <v>0</v>
      </c>
      <c r="O64" s="29">
        <f t="shared" ref="O64:R64" si="35">SUM(O61:O63)</f>
        <v>0</v>
      </c>
      <c r="P64" s="29">
        <f t="shared" si="35"/>
        <v>0</v>
      </c>
      <c r="Q64" s="29">
        <f t="shared" si="35"/>
        <v>0</v>
      </c>
      <c r="R64" s="29">
        <f t="shared" si="35"/>
        <v>0</v>
      </c>
      <c r="S64" s="31">
        <f t="shared" si="32"/>
        <v>0</v>
      </c>
    </row>
    <row r="65" spans="2:19" ht="18" hidden="1" customHeight="1" x14ac:dyDescent="0.25">
      <c r="B65" s="208" t="s">
        <v>24</v>
      </c>
      <c r="C65" s="209"/>
      <c r="D65" s="209"/>
      <c r="E65" s="209"/>
      <c r="F65" s="209"/>
      <c r="G65" s="209"/>
      <c r="H65" s="209"/>
      <c r="I65" s="209"/>
      <c r="J65" s="209"/>
      <c r="K65" s="209"/>
      <c r="L65" s="209"/>
      <c r="M65" s="209"/>
      <c r="N65" s="209"/>
      <c r="O65" s="209"/>
      <c r="P65" s="209"/>
      <c r="Q65" s="209"/>
      <c r="R65" s="209"/>
      <c r="S65" s="210"/>
    </row>
    <row r="66" spans="2:19" ht="18" hidden="1" customHeight="1" x14ac:dyDescent="0.25">
      <c r="B66" s="52"/>
      <c r="C66" s="48"/>
      <c r="D66" s="48"/>
      <c r="E66" s="48"/>
      <c r="F66" s="48"/>
      <c r="G66" s="48"/>
      <c r="H66" s="48"/>
      <c r="I66" s="27">
        <f t="shared" si="14"/>
        <v>0</v>
      </c>
      <c r="J66" s="48"/>
      <c r="K66" s="48"/>
      <c r="L66" s="48"/>
      <c r="M66" s="48"/>
      <c r="N66" s="27">
        <f t="shared" ref="N66:N69" si="36">SUM(J66:M66)</f>
        <v>0</v>
      </c>
      <c r="O66" s="48"/>
      <c r="P66" s="48"/>
      <c r="Q66" s="48"/>
      <c r="R66" s="48"/>
      <c r="S66" s="31">
        <f t="shared" ref="S66:S69" si="37">SUM(O66:R66)</f>
        <v>0</v>
      </c>
    </row>
    <row r="67" spans="2:19" ht="18" hidden="1" customHeight="1" x14ac:dyDescent="0.25">
      <c r="B67" s="52"/>
      <c r="C67" s="48"/>
      <c r="D67" s="48"/>
      <c r="E67" s="48"/>
      <c r="F67" s="48"/>
      <c r="G67" s="48"/>
      <c r="H67" s="48"/>
      <c r="I67" s="27">
        <f t="shared" si="14"/>
        <v>0</v>
      </c>
      <c r="J67" s="48"/>
      <c r="K67" s="48"/>
      <c r="L67" s="48"/>
      <c r="M67" s="48"/>
      <c r="N67" s="27">
        <f t="shared" si="36"/>
        <v>0</v>
      </c>
      <c r="O67" s="48"/>
      <c r="P67" s="48"/>
      <c r="Q67" s="48"/>
      <c r="R67" s="48"/>
      <c r="S67" s="31">
        <f t="shared" si="37"/>
        <v>0</v>
      </c>
    </row>
    <row r="68" spans="2:19" ht="18" hidden="1" customHeight="1" x14ac:dyDescent="0.25">
      <c r="B68" s="52"/>
      <c r="C68" s="48"/>
      <c r="D68" s="51"/>
      <c r="E68" s="48"/>
      <c r="F68" s="48"/>
      <c r="G68" s="48"/>
      <c r="H68" s="48"/>
      <c r="I68" s="27">
        <f t="shared" si="14"/>
        <v>0</v>
      </c>
      <c r="J68" s="48"/>
      <c r="K68" s="48"/>
      <c r="L68" s="48"/>
      <c r="M68" s="48"/>
      <c r="N68" s="27">
        <f t="shared" si="36"/>
        <v>0</v>
      </c>
      <c r="O68" s="48"/>
      <c r="P68" s="48"/>
      <c r="Q68" s="48"/>
      <c r="R68" s="48"/>
      <c r="S68" s="31">
        <f t="shared" si="37"/>
        <v>0</v>
      </c>
    </row>
    <row r="69" spans="2:19" ht="18" hidden="1" customHeight="1" x14ac:dyDescent="0.25">
      <c r="B69" s="52"/>
      <c r="C69" s="48"/>
      <c r="D69" s="17" t="s">
        <v>25</v>
      </c>
      <c r="E69" s="29">
        <f t="shared" ref="E69:H69" si="38">SUM(E66:E68)</f>
        <v>0</v>
      </c>
      <c r="F69" s="29">
        <f t="shared" si="38"/>
        <v>0</v>
      </c>
      <c r="G69" s="29">
        <f t="shared" si="38"/>
        <v>0</v>
      </c>
      <c r="H69" s="29">
        <f t="shared" si="38"/>
        <v>0</v>
      </c>
      <c r="I69" s="27">
        <f t="shared" si="14"/>
        <v>0</v>
      </c>
      <c r="J69" s="29">
        <f t="shared" ref="J69:M69" si="39">SUM(J66:J68)</f>
        <v>0</v>
      </c>
      <c r="K69" s="29">
        <f t="shared" si="39"/>
        <v>0</v>
      </c>
      <c r="L69" s="29">
        <f t="shared" si="39"/>
        <v>0</v>
      </c>
      <c r="M69" s="29">
        <f t="shared" si="39"/>
        <v>0</v>
      </c>
      <c r="N69" s="27">
        <f t="shared" si="36"/>
        <v>0</v>
      </c>
      <c r="O69" s="29">
        <f t="shared" ref="O69:R69" si="40">SUM(O66:O68)</f>
        <v>0</v>
      </c>
      <c r="P69" s="29">
        <f t="shared" si="40"/>
        <v>0</v>
      </c>
      <c r="Q69" s="29">
        <f t="shared" si="40"/>
        <v>0</v>
      </c>
      <c r="R69" s="29">
        <f t="shared" si="40"/>
        <v>0</v>
      </c>
      <c r="S69" s="31">
        <f t="shared" si="37"/>
        <v>0</v>
      </c>
    </row>
    <row r="70" spans="2:19" ht="18" hidden="1" customHeight="1" x14ac:dyDescent="0.25">
      <c r="B70" s="208" t="s">
        <v>26</v>
      </c>
      <c r="C70" s="209"/>
      <c r="D70" s="209"/>
      <c r="E70" s="209"/>
      <c r="F70" s="209"/>
      <c r="G70" s="209"/>
      <c r="H70" s="209"/>
      <c r="I70" s="209"/>
      <c r="J70" s="209"/>
      <c r="K70" s="209"/>
      <c r="L70" s="209"/>
      <c r="M70" s="209"/>
      <c r="N70" s="209"/>
      <c r="O70" s="209"/>
      <c r="P70" s="209"/>
      <c r="Q70" s="209"/>
      <c r="R70" s="209"/>
      <c r="S70" s="210"/>
    </row>
    <row r="71" spans="2:19" ht="18" hidden="1" customHeight="1" x14ac:dyDescent="0.25">
      <c r="B71" s="52"/>
      <c r="C71" s="48"/>
      <c r="D71" s="48"/>
      <c r="E71" s="48"/>
      <c r="F71" s="48"/>
      <c r="G71" s="48"/>
      <c r="H71" s="48"/>
      <c r="I71" s="27">
        <f t="shared" si="14"/>
        <v>0</v>
      </c>
      <c r="J71" s="48"/>
      <c r="K71" s="48"/>
      <c r="L71" s="48"/>
      <c r="M71" s="48"/>
      <c r="N71" s="27">
        <f t="shared" ref="N71:N75" si="41">SUM(J71:M71)</f>
        <v>0</v>
      </c>
      <c r="O71" s="48"/>
      <c r="P71" s="48"/>
      <c r="Q71" s="48"/>
      <c r="R71" s="48"/>
      <c r="S71" s="31">
        <f t="shared" ref="S71:S75" si="42">SUM(O71:R71)</f>
        <v>0</v>
      </c>
    </row>
    <row r="72" spans="2:19" ht="18" hidden="1" customHeight="1" x14ac:dyDescent="0.25">
      <c r="B72" s="52"/>
      <c r="C72" s="48"/>
      <c r="D72" s="48"/>
      <c r="E72" s="48"/>
      <c r="F72" s="48"/>
      <c r="G72" s="48"/>
      <c r="H72" s="48"/>
      <c r="I72" s="27">
        <f t="shared" si="14"/>
        <v>0</v>
      </c>
      <c r="J72" s="48"/>
      <c r="K72" s="48"/>
      <c r="L72" s="48"/>
      <c r="M72" s="48"/>
      <c r="N72" s="27">
        <f t="shared" si="41"/>
        <v>0</v>
      </c>
      <c r="O72" s="48"/>
      <c r="P72" s="48"/>
      <c r="Q72" s="48"/>
      <c r="R72" s="48"/>
      <c r="S72" s="31">
        <f t="shared" si="42"/>
        <v>0</v>
      </c>
    </row>
    <row r="73" spans="2:19" ht="18" hidden="1" customHeight="1" x14ac:dyDescent="0.25">
      <c r="B73" s="52"/>
      <c r="C73" s="48"/>
      <c r="D73" s="51"/>
      <c r="E73" s="48"/>
      <c r="F73" s="48"/>
      <c r="G73" s="48"/>
      <c r="H73" s="48"/>
      <c r="I73" s="27">
        <f t="shared" si="14"/>
        <v>0</v>
      </c>
      <c r="J73" s="48"/>
      <c r="K73" s="48"/>
      <c r="L73" s="48"/>
      <c r="M73" s="48"/>
      <c r="N73" s="27">
        <f t="shared" si="41"/>
        <v>0</v>
      </c>
      <c r="O73" s="48"/>
      <c r="P73" s="48"/>
      <c r="Q73" s="48"/>
      <c r="R73" s="48"/>
      <c r="S73" s="31">
        <f t="shared" si="42"/>
        <v>0</v>
      </c>
    </row>
    <row r="74" spans="2:19" ht="18" hidden="1" customHeight="1" x14ac:dyDescent="0.25">
      <c r="B74" s="52"/>
      <c r="C74" s="48"/>
      <c r="D74" s="17" t="s">
        <v>27</v>
      </c>
      <c r="E74" s="29">
        <f t="shared" ref="E74:H74" si="43">SUM(E71:E73)</f>
        <v>0</v>
      </c>
      <c r="F74" s="29">
        <f t="shared" si="43"/>
        <v>0</v>
      </c>
      <c r="G74" s="29">
        <f t="shared" si="43"/>
        <v>0</v>
      </c>
      <c r="H74" s="29">
        <f t="shared" si="43"/>
        <v>0</v>
      </c>
      <c r="I74" s="27">
        <f t="shared" si="14"/>
        <v>0</v>
      </c>
      <c r="J74" s="29">
        <f t="shared" ref="J74:M74" si="44">SUM(J71:J73)</f>
        <v>0</v>
      </c>
      <c r="K74" s="29">
        <f t="shared" si="44"/>
        <v>0</v>
      </c>
      <c r="L74" s="29">
        <f t="shared" si="44"/>
        <v>0</v>
      </c>
      <c r="M74" s="29">
        <f t="shared" si="44"/>
        <v>0</v>
      </c>
      <c r="N74" s="27">
        <f t="shared" si="41"/>
        <v>0</v>
      </c>
      <c r="O74" s="29">
        <f t="shared" ref="O74:R74" si="45">SUM(O71:O73)</f>
        <v>0</v>
      </c>
      <c r="P74" s="29">
        <f t="shared" si="45"/>
        <v>0</v>
      </c>
      <c r="Q74" s="29">
        <f t="shared" si="45"/>
        <v>0</v>
      </c>
      <c r="R74" s="29">
        <f t="shared" si="45"/>
        <v>0</v>
      </c>
      <c r="S74" s="31">
        <f t="shared" si="42"/>
        <v>0</v>
      </c>
    </row>
    <row r="75" spans="2:19" ht="15" customHeight="1" x14ac:dyDescent="0.25">
      <c r="B75" s="53"/>
      <c r="C75" s="54"/>
      <c r="D75" s="55" t="s">
        <v>28</v>
      </c>
      <c r="E75" s="27">
        <f>E37+E49+E54+E59+E64+E69+E74</f>
        <v>0</v>
      </c>
      <c r="F75" s="27">
        <f t="shared" ref="F75:H75" si="46">F37+F49+F54+F59+F64+F69+F74</f>
        <v>169143.05</v>
      </c>
      <c r="G75" s="27">
        <f t="shared" si="46"/>
        <v>1959268.41</v>
      </c>
      <c r="H75" s="27">
        <f t="shared" si="46"/>
        <v>0</v>
      </c>
      <c r="I75" s="27">
        <f t="shared" si="14"/>
        <v>2128411.46</v>
      </c>
      <c r="J75" s="27">
        <f t="shared" ref="J75:M75" si="47">J37+J49+J54+J59+J64+J69+J74</f>
        <v>0</v>
      </c>
      <c r="K75" s="27">
        <f t="shared" si="47"/>
        <v>1498607.423</v>
      </c>
      <c r="L75" s="27">
        <f t="shared" si="47"/>
        <v>10560456.729899999</v>
      </c>
      <c r="M75" s="27">
        <f t="shared" si="47"/>
        <v>0</v>
      </c>
      <c r="N75" s="27">
        <f t="shared" si="41"/>
        <v>12059064.152899999</v>
      </c>
      <c r="O75" s="27">
        <f t="shared" ref="O75:R75" si="48">O37+O49+O54+O59+O64+O69+O74</f>
        <v>0</v>
      </c>
      <c r="P75" s="27">
        <f t="shared" si="48"/>
        <v>1469853.1044999999</v>
      </c>
      <c r="Q75" s="27">
        <f t="shared" si="48"/>
        <v>10364529.888900001</v>
      </c>
      <c r="R75" s="27">
        <f t="shared" si="48"/>
        <v>0</v>
      </c>
      <c r="S75" s="31">
        <f t="shared" si="42"/>
        <v>11834382.9934</v>
      </c>
    </row>
    <row r="76" spans="2:19" ht="16.5" hidden="1" customHeight="1" x14ac:dyDescent="0.25">
      <c r="B76" s="208" t="s">
        <v>29</v>
      </c>
      <c r="C76" s="209"/>
      <c r="D76" s="209"/>
      <c r="E76" s="209"/>
      <c r="F76" s="209"/>
      <c r="G76" s="209"/>
      <c r="H76" s="209"/>
      <c r="I76" s="209"/>
      <c r="J76" s="209"/>
      <c r="K76" s="209"/>
      <c r="L76" s="209"/>
      <c r="M76" s="209"/>
      <c r="N76" s="209"/>
      <c r="O76" s="209"/>
      <c r="P76" s="209"/>
      <c r="Q76" s="209"/>
      <c r="R76" s="209"/>
      <c r="S76" s="210"/>
    </row>
    <row r="77" spans="2:19" ht="32.25" hidden="1" customHeight="1" x14ac:dyDescent="0.25">
      <c r="B77" s="57"/>
      <c r="C77" s="80"/>
      <c r="D77" s="63"/>
      <c r="E77" s="30"/>
      <c r="F77" s="30"/>
      <c r="G77" s="44">
        <v>0</v>
      </c>
      <c r="H77" s="44">
        <v>0</v>
      </c>
      <c r="I77" s="27">
        <f t="shared" ref="I77:I79" si="49">SUM(E77:H77)</f>
        <v>0</v>
      </c>
      <c r="J77" s="30"/>
      <c r="K77" s="30"/>
      <c r="L77" s="44">
        <v>0</v>
      </c>
      <c r="M77" s="44">
        <v>0</v>
      </c>
      <c r="N77" s="27">
        <f t="shared" ref="N77:N78" si="50">SUM(J77:M77)</f>
        <v>0</v>
      </c>
      <c r="O77" s="30"/>
      <c r="P77" s="30"/>
      <c r="Q77" s="44">
        <v>0</v>
      </c>
      <c r="R77" s="44">
        <v>0</v>
      </c>
      <c r="S77" s="31">
        <f t="shared" ref="S77:S79" si="51">SUM(O77:R77)</f>
        <v>0</v>
      </c>
    </row>
    <row r="78" spans="2:19" hidden="1" x14ac:dyDescent="0.25">
      <c r="B78" s="18"/>
      <c r="C78" s="19"/>
      <c r="D78" s="20" t="s">
        <v>30</v>
      </c>
      <c r="E78" s="27">
        <f>E77</f>
        <v>0</v>
      </c>
      <c r="F78" s="27">
        <f t="shared" ref="F78:H78" si="52">F77</f>
        <v>0</v>
      </c>
      <c r="G78" s="27">
        <f t="shared" si="52"/>
        <v>0</v>
      </c>
      <c r="H78" s="27">
        <f t="shared" si="52"/>
        <v>0</v>
      </c>
      <c r="I78" s="27">
        <f t="shared" si="49"/>
        <v>0</v>
      </c>
      <c r="J78" s="27">
        <f t="shared" ref="J78:R78" si="53">J77</f>
        <v>0</v>
      </c>
      <c r="K78" s="27">
        <f t="shared" si="53"/>
        <v>0</v>
      </c>
      <c r="L78" s="27">
        <f t="shared" si="53"/>
        <v>0</v>
      </c>
      <c r="M78" s="27">
        <f t="shared" si="53"/>
        <v>0</v>
      </c>
      <c r="N78" s="27">
        <f t="shared" si="50"/>
        <v>0</v>
      </c>
      <c r="O78" s="27">
        <f t="shared" si="53"/>
        <v>0</v>
      </c>
      <c r="P78" s="27">
        <f t="shared" si="53"/>
        <v>0</v>
      </c>
      <c r="Q78" s="27">
        <f t="shared" si="53"/>
        <v>0</v>
      </c>
      <c r="R78" s="27">
        <f t="shared" si="53"/>
        <v>0</v>
      </c>
      <c r="S78" s="31">
        <f t="shared" si="51"/>
        <v>0</v>
      </c>
    </row>
    <row r="79" spans="2:19" x14ac:dyDescent="0.25">
      <c r="B79" s="18"/>
      <c r="C79" s="19"/>
      <c r="D79" s="20" t="s">
        <v>31</v>
      </c>
      <c r="E79" s="27">
        <f>E75+E78</f>
        <v>0</v>
      </c>
      <c r="F79" s="27">
        <f t="shared" ref="F79:H79" si="54">F75+F78</f>
        <v>169143.05</v>
      </c>
      <c r="G79" s="27">
        <f t="shared" si="54"/>
        <v>1959268.41</v>
      </c>
      <c r="H79" s="27">
        <f t="shared" si="54"/>
        <v>0</v>
      </c>
      <c r="I79" s="27">
        <f t="shared" si="49"/>
        <v>2128411.46</v>
      </c>
      <c r="J79" s="27">
        <f t="shared" ref="J79:M79" si="55">J75+J78</f>
        <v>0</v>
      </c>
      <c r="K79" s="27">
        <f t="shared" si="55"/>
        <v>1498607.423</v>
      </c>
      <c r="L79" s="27">
        <f t="shared" si="55"/>
        <v>10560456.729899999</v>
      </c>
      <c r="M79" s="27">
        <f t="shared" si="55"/>
        <v>0</v>
      </c>
      <c r="N79" s="27">
        <f>SUM(J79:M79)</f>
        <v>12059064.152899999</v>
      </c>
      <c r="O79" s="27">
        <f t="shared" ref="O79:R79" si="56">O75+O78</f>
        <v>0</v>
      </c>
      <c r="P79" s="27">
        <f t="shared" si="56"/>
        <v>1469853.1044999999</v>
      </c>
      <c r="Q79" s="27">
        <f t="shared" si="56"/>
        <v>10364529.888900001</v>
      </c>
      <c r="R79" s="27">
        <f t="shared" si="56"/>
        <v>0</v>
      </c>
      <c r="S79" s="31">
        <f t="shared" si="51"/>
        <v>11834382.9934</v>
      </c>
    </row>
    <row r="80" spans="2:19" ht="12.75" customHeight="1" x14ac:dyDescent="0.25">
      <c r="B80" s="208" t="s">
        <v>32</v>
      </c>
      <c r="C80" s="209"/>
      <c r="D80" s="209"/>
      <c r="E80" s="209"/>
      <c r="F80" s="209"/>
      <c r="G80" s="209"/>
      <c r="H80" s="209"/>
      <c r="I80" s="209"/>
      <c r="J80" s="209"/>
      <c r="K80" s="209"/>
      <c r="L80" s="209"/>
      <c r="M80" s="209"/>
      <c r="N80" s="209"/>
      <c r="O80" s="209"/>
      <c r="P80" s="209"/>
      <c r="Q80" s="209"/>
      <c r="R80" s="209"/>
      <c r="S80" s="210"/>
    </row>
    <row r="81" spans="2:19" ht="46.5" hidden="1" customHeight="1" x14ac:dyDescent="0.25">
      <c r="B81" s="59"/>
      <c r="C81" s="81" t="s">
        <v>57</v>
      </c>
      <c r="D81" s="63" t="s">
        <v>64</v>
      </c>
      <c r="E81" s="30"/>
      <c r="F81" s="30"/>
      <c r="G81" s="44">
        <v>0</v>
      </c>
      <c r="H81" s="44">
        <v>0</v>
      </c>
      <c r="I81" s="27">
        <f t="shared" ref="I81:I98" si="57">SUM(E81:H81)</f>
        <v>0</v>
      </c>
      <c r="J81" s="30"/>
      <c r="K81" s="30"/>
      <c r="L81" s="44">
        <v>0</v>
      </c>
      <c r="M81" s="44">
        <v>0</v>
      </c>
      <c r="N81" s="27">
        <f t="shared" ref="N81:N91" si="58">SUM(J81:M81)</f>
        <v>0</v>
      </c>
      <c r="O81" s="30"/>
      <c r="P81" s="30"/>
      <c r="Q81" s="44">
        <v>0</v>
      </c>
      <c r="R81" s="44">
        <v>0</v>
      </c>
      <c r="S81" s="31">
        <f t="shared" ref="S81:S91" si="59">SUM(O81:R81)</f>
        <v>0</v>
      </c>
    </row>
    <row r="82" spans="2:19" ht="18" hidden="1" customHeight="1" x14ac:dyDescent="0.25">
      <c r="B82" s="60"/>
      <c r="C82" s="39"/>
      <c r="D82" s="58"/>
      <c r="E82" s="30"/>
      <c r="F82" s="30"/>
      <c r="G82" s="30"/>
      <c r="H82" s="30"/>
      <c r="I82" s="27">
        <f t="shared" si="57"/>
        <v>0</v>
      </c>
      <c r="J82" s="30"/>
      <c r="K82" s="30"/>
      <c r="L82" s="30"/>
      <c r="M82" s="30"/>
      <c r="N82" s="27">
        <f t="shared" si="58"/>
        <v>0</v>
      </c>
      <c r="O82" s="30"/>
      <c r="P82" s="30"/>
      <c r="Q82" s="30"/>
      <c r="R82" s="30"/>
      <c r="S82" s="31">
        <f t="shared" si="59"/>
        <v>0</v>
      </c>
    </row>
    <row r="83" spans="2:19" ht="18" hidden="1" customHeight="1" x14ac:dyDescent="0.25">
      <c r="B83" s="43"/>
      <c r="C83" s="39"/>
      <c r="D83" s="61"/>
      <c r="E83" s="30"/>
      <c r="F83" s="30"/>
      <c r="G83" s="30"/>
      <c r="H83" s="34"/>
      <c r="I83" s="27">
        <f t="shared" si="57"/>
        <v>0</v>
      </c>
      <c r="J83" s="30"/>
      <c r="K83" s="30"/>
      <c r="L83" s="30"/>
      <c r="M83" s="30"/>
      <c r="N83" s="27">
        <f t="shared" si="58"/>
        <v>0</v>
      </c>
      <c r="O83" s="30"/>
      <c r="P83" s="30"/>
      <c r="Q83" s="30"/>
      <c r="R83" s="30"/>
      <c r="S83" s="31">
        <f t="shared" si="59"/>
        <v>0</v>
      </c>
    </row>
    <row r="84" spans="2:19" ht="18" hidden="1" customHeight="1" x14ac:dyDescent="0.25">
      <c r="B84" s="43"/>
      <c r="C84" s="41"/>
      <c r="D84" s="40"/>
      <c r="E84" s="30"/>
      <c r="F84" s="30"/>
      <c r="G84" s="30"/>
      <c r="H84" s="46"/>
      <c r="I84" s="27">
        <f t="shared" si="57"/>
        <v>0</v>
      </c>
      <c r="J84" s="30"/>
      <c r="K84" s="30"/>
      <c r="L84" s="30"/>
      <c r="M84" s="30"/>
      <c r="N84" s="27">
        <f t="shared" si="58"/>
        <v>0</v>
      </c>
      <c r="O84" s="30"/>
      <c r="P84" s="30"/>
      <c r="Q84" s="30"/>
      <c r="R84" s="30"/>
      <c r="S84" s="31">
        <f t="shared" si="59"/>
        <v>0</v>
      </c>
    </row>
    <row r="85" spans="2:19" ht="18" hidden="1" customHeight="1" x14ac:dyDescent="0.25">
      <c r="B85" s="43"/>
      <c r="C85" s="41"/>
      <c r="D85" s="40"/>
      <c r="E85" s="30"/>
      <c r="F85" s="30"/>
      <c r="G85" s="30"/>
      <c r="H85" s="47"/>
      <c r="I85" s="27">
        <f t="shared" si="57"/>
        <v>0</v>
      </c>
      <c r="J85" s="30"/>
      <c r="K85" s="30"/>
      <c r="L85" s="30"/>
      <c r="M85" s="30"/>
      <c r="N85" s="27">
        <f t="shared" si="58"/>
        <v>0</v>
      </c>
      <c r="O85" s="30"/>
      <c r="P85" s="30"/>
      <c r="Q85" s="30"/>
      <c r="R85" s="30"/>
      <c r="S85" s="31">
        <f t="shared" si="59"/>
        <v>0</v>
      </c>
    </row>
    <row r="86" spans="2:19" ht="29.25" hidden="1" customHeight="1" x14ac:dyDescent="0.25">
      <c r="B86" s="99" t="s">
        <v>68</v>
      </c>
      <c r="C86" s="100" t="s">
        <v>58</v>
      </c>
      <c r="D86" s="85" t="s">
        <v>69</v>
      </c>
      <c r="E86" s="92"/>
      <c r="F86" s="92"/>
      <c r="G86" s="92"/>
      <c r="H86" s="47"/>
      <c r="I86" s="27">
        <f t="shared" si="57"/>
        <v>0</v>
      </c>
      <c r="J86" s="30"/>
      <c r="K86" s="30"/>
      <c r="L86" s="30"/>
      <c r="M86" s="30">
        <f>H86*J15</f>
        <v>0</v>
      </c>
      <c r="N86" s="27">
        <f t="shared" si="58"/>
        <v>0</v>
      </c>
      <c r="O86" s="30"/>
      <c r="P86" s="30"/>
      <c r="Q86" s="30"/>
      <c r="R86" s="30">
        <f>H86*J25</f>
        <v>0</v>
      </c>
      <c r="S86" s="31">
        <f t="shared" si="59"/>
        <v>0</v>
      </c>
    </row>
    <row r="87" spans="2:19" ht="27" hidden="1" customHeight="1" x14ac:dyDescent="0.25">
      <c r="B87" s="101"/>
      <c r="C87" s="116"/>
      <c r="D87" s="123"/>
      <c r="E87" s="92"/>
      <c r="F87" s="92"/>
      <c r="G87" s="92"/>
      <c r="H87" s="119"/>
      <c r="I87" s="121">
        <f>H87</f>
        <v>0</v>
      </c>
      <c r="J87" s="122"/>
      <c r="K87" s="122"/>
      <c r="L87" s="122"/>
      <c r="M87" s="122">
        <f>H87*J15</f>
        <v>0</v>
      </c>
      <c r="N87" s="121">
        <f>M87</f>
        <v>0</v>
      </c>
      <c r="O87" s="122"/>
      <c r="P87" s="122"/>
      <c r="Q87" s="122"/>
      <c r="R87" s="122">
        <f>H87*I25</f>
        <v>0</v>
      </c>
      <c r="S87" s="117">
        <f>R87</f>
        <v>0</v>
      </c>
    </row>
    <row r="88" spans="2:19" ht="29.25" customHeight="1" x14ac:dyDescent="0.25">
      <c r="B88" s="101">
        <v>3</v>
      </c>
      <c r="C88" s="116" t="s">
        <v>58</v>
      </c>
      <c r="D88" s="123" t="s">
        <v>86</v>
      </c>
      <c r="E88" s="92"/>
      <c r="F88" s="92"/>
      <c r="G88" s="92"/>
      <c r="H88" s="97">
        <v>20711.54</v>
      </c>
      <c r="I88" s="121">
        <f>H88</f>
        <v>20711.54</v>
      </c>
      <c r="J88" s="113"/>
      <c r="K88" s="113"/>
      <c r="L88" s="113"/>
      <c r="M88" s="113">
        <f>H88*J15</f>
        <v>220785.01640000002</v>
      </c>
      <c r="N88" s="121">
        <f>M88</f>
        <v>220785.01640000002</v>
      </c>
      <c r="O88" s="113"/>
      <c r="P88" s="113"/>
      <c r="Q88" s="113"/>
      <c r="R88" s="113">
        <f>H88*I25</f>
        <v>216642.70840000003</v>
      </c>
      <c r="S88" s="117">
        <f>R88</f>
        <v>216642.70840000003</v>
      </c>
    </row>
    <row r="89" spans="2:19" ht="30.75" customHeight="1" x14ac:dyDescent="0.25">
      <c r="B89" s="101">
        <v>4</v>
      </c>
      <c r="C89" s="116" t="s">
        <v>61</v>
      </c>
      <c r="D89" s="123" t="s">
        <v>78</v>
      </c>
      <c r="E89" s="92"/>
      <c r="F89" s="92"/>
      <c r="G89" s="92"/>
      <c r="H89" s="119">
        <v>10259.39</v>
      </c>
      <c r="I89" s="121">
        <f t="shared" si="57"/>
        <v>10259.39</v>
      </c>
      <c r="J89" s="113">
        <f>E89*$O$13</f>
        <v>0</v>
      </c>
      <c r="K89" s="113">
        <f>F89*$O$13</f>
        <v>0</v>
      </c>
      <c r="L89" s="113">
        <f>G89*$O$14</f>
        <v>0</v>
      </c>
      <c r="M89" s="113">
        <f>H89*$J$15</f>
        <v>109365.0974</v>
      </c>
      <c r="N89" s="121">
        <f t="shared" si="58"/>
        <v>109365.0974</v>
      </c>
      <c r="O89" s="113">
        <f>E89*$I$23</f>
        <v>0</v>
      </c>
      <c r="P89" s="113">
        <f>F89*$I$23</f>
        <v>0</v>
      </c>
      <c r="Q89" s="113">
        <f>G89*$I$24</f>
        <v>0</v>
      </c>
      <c r="R89" s="113">
        <f>H89*I25</f>
        <v>107313.2194</v>
      </c>
      <c r="S89" s="117">
        <f>SUM(O89:R89)</f>
        <v>107313.2194</v>
      </c>
    </row>
    <row r="90" spans="2:19" ht="18" customHeight="1" x14ac:dyDescent="0.25">
      <c r="B90" s="18"/>
      <c r="C90" s="19"/>
      <c r="D90" s="20" t="s">
        <v>33</v>
      </c>
      <c r="E90" s="37">
        <f>SUM(E81:E89)</f>
        <v>0</v>
      </c>
      <c r="F90" s="37">
        <f t="shared" ref="F90:G90" si="60">SUM(F81:F89)</f>
        <v>0</v>
      </c>
      <c r="G90" s="37">
        <f t="shared" si="60"/>
        <v>0</v>
      </c>
      <c r="H90" s="37">
        <f>SUM(H81:H89)</f>
        <v>30970.93</v>
      </c>
      <c r="I90" s="27">
        <f t="shared" si="57"/>
        <v>30970.93</v>
      </c>
      <c r="J90" s="37">
        <f t="shared" ref="J90:M90" si="61">SUM(J81:J89)</f>
        <v>0</v>
      </c>
      <c r="K90" s="37">
        <f t="shared" si="61"/>
        <v>0</v>
      </c>
      <c r="L90" s="37">
        <f t="shared" si="61"/>
        <v>0</v>
      </c>
      <c r="M90" s="37">
        <f t="shared" si="61"/>
        <v>330150.11380000005</v>
      </c>
      <c r="N90" s="27">
        <f t="shared" si="58"/>
        <v>330150.11380000005</v>
      </c>
      <c r="O90" s="37">
        <f t="shared" ref="O90:R90" si="62">SUM(O81:O89)</f>
        <v>0</v>
      </c>
      <c r="P90" s="37">
        <f t="shared" si="62"/>
        <v>0</v>
      </c>
      <c r="Q90" s="37">
        <f t="shared" si="62"/>
        <v>0</v>
      </c>
      <c r="R90" s="37">
        <f t="shared" si="62"/>
        <v>323955.92780000006</v>
      </c>
      <c r="S90" s="31">
        <f t="shared" si="59"/>
        <v>323955.92780000006</v>
      </c>
    </row>
    <row r="91" spans="2:19" ht="18" customHeight="1" x14ac:dyDescent="0.25">
      <c r="B91" s="21"/>
      <c r="C91" s="13"/>
      <c r="D91" s="55" t="s">
        <v>34</v>
      </c>
      <c r="E91" s="27">
        <f t="shared" ref="E91:R91" si="63">E79+E90</f>
        <v>0</v>
      </c>
      <c r="F91" s="27">
        <f t="shared" si="63"/>
        <v>169143.05</v>
      </c>
      <c r="G91" s="27">
        <f t="shared" si="63"/>
        <v>1959268.41</v>
      </c>
      <c r="H91" s="27">
        <f t="shared" si="63"/>
        <v>30970.93</v>
      </c>
      <c r="I91" s="27">
        <f t="shared" si="57"/>
        <v>2159382.39</v>
      </c>
      <c r="J91" s="27">
        <f t="shared" si="63"/>
        <v>0</v>
      </c>
      <c r="K91" s="27">
        <f t="shared" si="63"/>
        <v>1498607.423</v>
      </c>
      <c r="L91" s="27">
        <f t="shared" si="63"/>
        <v>10560456.729899999</v>
      </c>
      <c r="M91" s="27">
        <f t="shared" si="63"/>
        <v>330150.11380000005</v>
      </c>
      <c r="N91" s="27">
        <f t="shared" si="58"/>
        <v>12389214.2667</v>
      </c>
      <c r="O91" s="27">
        <f t="shared" si="63"/>
        <v>0</v>
      </c>
      <c r="P91" s="27">
        <f t="shared" si="63"/>
        <v>1469853.1044999999</v>
      </c>
      <c r="Q91" s="27">
        <f t="shared" si="63"/>
        <v>10364529.888900001</v>
      </c>
      <c r="R91" s="27">
        <f t="shared" si="63"/>
        <v>323955.92780000006</v>
      </c>
      <c r="S91" s="31">
        <f t="shared" si="59"/>
        <v>12158338.9212</v>
      </c>
    </row>
    <row r="92" spans="2:19" ht="18" hidden="1" customHeight="1" x14ac:dyDescent="0.25">
      <c r="B92" s="208" t="s">
        <v>35</v>
      </c>
      <c r="C92" s="209"/>
      <c r="D92" s="209"/>
      <c r="E92" s="209"/>
      <c r="F92" s="209"/>
      <c r="G92" s="209"/>
      <c r="H92" s="209"/>
      <c r="I92" s="209"/>
      <c r="J92" s="209"/>
      <c r="K92" s="209"/>
      <c r="L92" s="209"/>
      <c r="M92" s="209"/>
      <c r="N92" s="209"/>
      <c r="O92" s="209"/>
      <c r="P92" s="209"/>
      <c r="Q92" s="209"/>
      <c r="R92" s="209"/>
      <c r="S92" s="210"/>
    </row>
    <row r="93" spans="2:19" ht="30" hidden="1" x14ac:dyDescent="0.25">
      <c r="B93" s="25" t="s">
        <v>55</v>
      </c>
      <c r="C93" s="11"/>
      <c r="D93" s="15" t="s">
        <v>44</v>
      </c>
      <c r="E93" s="11"/>
      <c r="F93" s="11"/>
      <c r="G93" s="11"/>
      <c r="H93" s="11"/>
      <c r="I93" s="27">
        <f t="shared" si="57"/>
        <v>0</v>
      </c>
      <c r="J93" s="11"/>
      <c r="K93" s="11"/>
      <c r="L93" s="11"/>
      <c r="M93" s="11"/>
      <c r="N93" s="27">
        <f t="shared" ref="N93:N94" si="64">SUM(J93:M93)</f>
        <v>0</v>
      </c>
      <c r="O93" s="11"/>
      <c r="P93" s="11"/>
      <c r="Q93" s="11"/>
      <c r="R93" s="11"/>
      <c r="S93" s="31">
        <f t="shared" ref="S93:S94" si="65">SUM(O93:R93)</f>
        <v>0</v>
      </c>
    </row>
    <row r="94" spans="2:19" hidden="1" x14ac:dyDescent="0.25">
      <c r="B94" s="14"/>
      <c r="C94" s="11"/>
      <c r="D94" s="22" t="s">
        <v>36</v>
      </c>
      <c r="E94" s="28">
        <f>E93</f>
        <v>0</v>
      </c>
      <c r="F94" s="28">
        <f t="shared" ref="F94:H94" si="66">F93</f>
        <v>0</v>
      </c>
      <c r="G94" s="28">
        <f t="shared" si="66"/>
        <v>0</v>
      </c>
      <c r="H94" s="28">
        <f t="shared" si="66"/>
        <v>0</v>
      </c>
      <c r="I94" s="27">
        <f t="shared" si="57"/>
        <v>0</v>
      </c>
      <c r="J94" s="28">
        <f t="shared" ref="J94:R94" si="67">J93</f>
        <v>0</v>
      </c>
      <c r="K94" s="28">
        <f t="shared" si="67"/>
        <v>0</v>
      </c>
      <c r="L94" s="28">
        <f t="shared" si="67"/>
        <v>0</v>
      </c>
      <c r="M94" s="28">
        <f t="shared" si="67"/>
        <v>0</v>
      </c>
      <c r="N94" s="27">
        <f t="shared" si="64"/>
        <v>0</v>
      </c>
      <c r="O94" s="28">
        <f t="shared" si="67"/>
        <v>0</v>
      </c>
      <c r="P94" s="28">
        <f t="shared" si="67"/>
        <v>0</v>
      </c>
      <c r="Q94" s="28">
        <f t="shared" si="67"/>
        <v>0</v>
      </c>
      <c r="R94" s="28">
        <f t="shared" si="67"/>
        <v>0</v>
      </c>
      <c r="S94" s="31">
        <f t="shared" si="65"/>
        <v>0</v>
      </c>
    </row>
    <row r="95" spans="2:19" hidden="1" x14ac:dyDescent="0.25">
      <c r="B95" s="208" t="s">
        <v>37</v>
      </c>
      <c r="C95" s="209"/>
      <c r="D95" s="209"/>
      <c r="E95" s="209"/>
      <c r="F95" s="209"/>
      <c r="G95" s="209"/>
      <c r="H95" s="209"/>
      <c r="I95" s="209"/>
      <c r="J95" s="209"/>
      <c r="K95" s="209"/>
      <c r="L95" s="209"/>
      <c r="M95" s="209"/>
      <c r="N95" s="209"/>
      <c r="O95" s="209"/>
      <c r="P95" s="209"/>
      <c r="Q95" s="209"/>
      <c r="R95" s="209"/>
      <c r="S95" s="210"/>
    </row>
    <row r="96" spans="2:19" ht="30" hidden="1" x14ac:dyDescent="0.25">
      <c r="B96" s="25" t="s">
        <v>56</v>
      </c>
      <c r="C96" s="11"/>
      <c r="D96" s="15" t="s">
        <v>45</v>
      </c>
      <c r="E96" s="11"/>
      <c r="F96" s="11"/>
      <c r="G96" s="11"/>
      <c r="H96" s="11"/>
      <c r="I96" s="27">
        <f t="shared" si="57"/>
        <v>0</v>
      </c>
      <c r="J96" s="11"/>
      <c r="K96" s="11"/>
      <c r="L96" s="11"/>
      <c r="M96" s="17"/>
      <c r="N96" s="27">
        <f t="shared" ref="N96:N98" si="68">SUM(J96:M96)</f>
        <v>0</v>
      </c>
      <c r="O96" s="11"/>
      <c r="P96" s="11"/>
      <c r="Q96" s="11"/>
      <c r="R96" s="11"/>
      <c r="S96" s="31">
        <f t="shared" ref="S96:S98" si="69">SUM(O96:R96)</f>
        <v>0</v>
      </c>
    </row>
    <row r="97" spans="2:19" hidden="1" x14ac:dyDescent="0.25">
      <c r="B97" s="14"/>
      <c r="C97" s="11"/>
      <c r="D97" s="16" t="s">
        <v>38</v>
      </c>
      <c r="E97" s="28">
        <f>E96</f>
        <v>0</v>
      </c>
      <c r="F97" s="28">
        <f t="shared" ref="F97:H97" si="70">F96</f>
        <v>0</v>
      </c>
      <c r="G97" s="28">
        <f t="shared" si="70"/>
        <v>0</v>
      </c>
      <c r="H97" s="28">
        <f t="shared" si="70"/>
        <v>0</v>
      </c>
      <c r="I97" s="27">
        <f t="shared" si="57"/>
        <v>0</v>
      </c>
      <c r="J97" s="28">
        <f t="shared" ref="J97:M97" si="71">J96</f>
        <v>0</v>
      </c>
      <c r="K97" s="28">
        <f t="shared" si="71"/>
        <v>0</v>
      </c>
      <c r="L97" s="28">
        <f t="shared" si="71"/>
        <v>0</v>
      </c>
      <c r="M97" s="28">
        <f t="shared" si="71"/>
        <v>0</v>
      </c>
      <c r="N97" s="27">
        <f t="shared" si="68"/>
        <v>0</v>
      </c>
      <c r="O97" s="28">
        <f t="shared" ref="O97:R97" si="72">O96</f>
        <v>0</v>
      </c>
      <c r="P97" s="28">
        <f t="shared" si="72"/>
        <v>0</v>
      </c>
      <c r="Q97" s="28">
        <f t="shared" si="72"/>
        <v>0</v>
      </c>
      <c r="R97" s="28">
        <f t="shared" si="72"/>
        <v>0</v>
      </c>
      <c r="S97" s="31">
        <f t="shared" si="69"/>
        <v>0</v>
      </c>
    </row>
    <row r="98" spans="2:19" x14ac:dyDescent="0.25">
      <c r="B98" s="21"/>
      <c r="C98" s="13"/>
      <c r="D98" s="55" t="s">
        <v>39</v>
      </c>
      <c r="E98" s="27">
        <f>E91+E94+E97</f>
        <v>0</v>
      </c>
      <c r="F98" s="27">
        <f t="shared" ref="F98:H98" si="73">F91+F94+F97</f>
        <v>169143.05</v>
      </c>
      <c r="G98" s="27">
        <f t="shared" si="73"/>
        <v>1959268.41</v>
      </c>
      <c r="H98" s="27">
        <f t="shared" si="73"/>
        <v>30970.93</v>
      </c>
      <c r="I98" s="27">
        <f t="shared" si="57"/>
        <v>2159382.39</v>
      </c>
      <c r="J98" s="27">
        <f t="shared" ref="J98:M98" si="74">J91+J94+J97</f>
        <v>0</v>
      </c>
      <c r="K98" s="27">
        <f t="shared" si="74"/>
        <v>1498607.423</v>
      </c>
      <c r="L98" s="27">
        <f t="shared" si="74"/>
        <v>10560456.729899999</v>
      </c>
      <c r="M98" s="27">
        <f t="shared" si="74"/>
        <v>330150.11380000005</v>
      </c>
      <c r="N98" s="27">
        <f t="shared" si="68"/>
        <v>12389214.2667</v>
      </c>
      <c r="O98" s="27">
        <f t="shared" ref="O98:R98" si="75">O91+O94+O97</f>
        <v>0</v>
      </c>
      <c r="P98" s="27">
        <f t="shared" si="75"/>
        <v>1469853.1044999999</v>
      </c>
      <c r="Q98" s="27">
        <f t="shared" si="75"/>
        <v>10364529.888900001</v>
      </c>
      <c r="R98" s="27">
        <f t="shared" si="75"/>
        <v>323955.92780000006</v>
      </c>
      <c r="S98" s="31">
        <f t="shared" si="69"/>
        <v>12158338.9212</v>
      </c>
    </row>
    <row r="99" spans="2:19" x14ac:dyDescent="0.25">
      <c r="B99" s="208" t="s">
        <v>40</v>
      </c>
      <c r="C99" s="209"/>
      <c r="D99" s="209"/>
      <c r="E99" s="209"/>
      <c r="F99" s="209"/>
      <c r="G99" s="209"/>
      <c r="H99" s="209"/>
      <c r="I99" s="209"/>
      <c r="J99" s="209"/>
      <c r="K99" s="209"/>
      <c r="L99" s="209"/>
      <c r="M99" s="209"/>
      <c r="N99" s="209"/>
      <c r="O99" s="209"/>
      <c r="P99" s="209"/>
      <c r="Q99" s="209"/>
      <c r="R99" s="209"/>
      <c r="S99" s="210"/>
    </row>
    <row r="100" spans="2:19" ht="33" customHeight="1" x14ac:dyDescent="0.25">
      <c r="B100" s="57" t="s">
        <v>87</v>
      </c>
      <c r="C100" s="82"/>
      <c r="D100" s="114" t="s">
        <v>48</v>
      </c>
      <c r="E100" s="30">
        <f>E98*3%</f>
        <v>0</v>
      </c>
      <c r="F100" s="30">
        <f>F98*3%</f>
        <v>5074.2914999999994</v>
      </c>
      <c r="G100" s="30">
        <f>G98*3%</f>
        <v>58778.052299999996</v>
      </c>
      <c r="H100" s="30">
        <f>H98*3%</f>
        <v>929.12789999999995</v>
      </c>
      <c r="I100" s="27">
        <f t="shared" ref="I100:I101" si="76">SUM(E100:H100)</f>
        <v>64781.471699999995</v>
      </c>
      <c r="J100" s="30">
        <f>J98*3%</f>
        <v>0</v>
      </c>
      <c r="K100" s="30">
        <f>K98*3%</f>
        <v>44958.222689999995</v>
      </c>
      <c r="L100" s="30">
        <f>L98*3%</f>
        <v>316813.70189699996</v>
      </c>
      <c r="M100" s="30">
        <f>M98*3%</f>
        <v>9904.5034140000007</v>
      </c>
      <c r="N100" s="27">
        <f t="shared" ref="N100:N101" si="77">SUM(J100:M100)</f>
        <v>371676.42800099991</v>
      </c>
      <c r="O100" s="30">
        <f t="shared" ref="O100:R100" si="78">O98*3%</f>
        <v>0</v>
      </c>
      <c r="P100" s="30">
        <f t="shared" si="78"/>
        <v>44095.593134999996</v>
      </c>
      <c r="Q100" s="30">
        <f t="shared" si="78"/>
        <v>310935.89666700002</v>
      </c>
      <c r="R100" s="30">
        <f t="shared" si="78"/>
        <v>9718.6778340000019</v>
      </c>
      <c r="S100" s="31">
        <f t="shared" ref="S100:S101" si="79">SUM(O100:R100)</f>
        <v>364750.16763599997</v>
      </c>
    </row>
    <row r="101" spans="2:19" x14ac:dyDescent="0.25">
      <c r="B101" s="21"/>
      <c r="C101" s="13"/>
      <c r="D101" s="13" t="s">
        <v>41</v>
      </c>
      <c r="E101" s="27">
        <f>E98+E100</f>
        <v>0</v>
      </c>
      <c r="F101" s="27">
        <f t="shared" ref="F101:H101" si="80">F98+F100</f>
        <v>174217.34149999998</v>
      </c>
      <c r="G101" s="27">
        <f t="shared" si="80"/>
        <v>2018046.4623</v>
      </c>
      <c r="H101" s="27">
        <f t="shared" si="80"/>
        <v>31900.0579</v>
      </c>
      <c r="I101" s="27">
        <f t="shared" si="76"/>
        <v>2224163.8616999998</v>
      </c>
      <c r="J101" s="27">
        <f t="shared" ref="J101:M101" si="81">J98+J100</f>
        <v>0</v>
      </c>
      <c r="K101" s="27">
        <f t="shared" si="81"/>
        <v>1543565.6456899999</v>
      </c>
      <c r="L101" s="27">
        <f t="shared" si="81"/>
        <v>10877270.431796998</v>
      </c>
      <c r="M101" s="27">
        <f t="shared" si="81"/>
        <v>340054.61721400003</v>
      </c>
      <c r="N101" s="125">
        <f t="shared" si="77"/>
        <v>12760890.694700997</v>
      </c>
      <c r="O101" s="27">
        <f t="shared" ref="O101:R101" si="82">O98+O100</f>
        <v>0</v>
      </c>
      <c r="P101" s="27">
        <f t="shared" si="82"/>
        <v>1513948.6976349999</v>
      </c>
      <c r="Q101" s="27">
        <f t="shared" si="82"/>
        <v>10675465.785567001</v>
      </c>
      <c r="R101" s="27">
        <f t="shared" si="82"/>
        <v>333674.60563400004</v>
      </c>
      <c r="S101" s="31">
        <f t="shared" si="79"/>
        <v>12523089.088836001</v>
      </c>
    </row>
    <row r="102" spans="2:19" x14ac:dyDescent="0.25">
      <c r="B102" s="208" t="s">
        <v>42</v>
      </c>
      <c r="C102" s="209"/>
      <c r="D102" s="209"/>
      <c r="E102" s="209"/>
      <c r="F102" s="209"/>
      <c r="G102" s="209"/>
      <c r="H102" s="209"/>
      <c r="I102" s="209"/>
      <c r="J102" s="209"/>
      <c r="K102" s="209"/>
      <c r="L102" s="209"/>
      <c r="M102" s="209"/>
      <c r="N102" s="209"/>
      <c r="O102" s="209"/>
      <c r="P102" s="209"/>
      <c r="Q102" s="209"/>
      <c r="R102" s="209"/>
      <c r="S102" s="210"/>
    </row>
    <row r="103" spans="2:19" ht="30" x14ac:dyDescent="0.25">
      <c r="B103" s="64" t="s">
        <v>55</v>
      </c>
      <c r="C103" s="83"/>
      <c r="D103" s="65" t="s">
        <v>54</v>
      </c>
      <c r="E103" s="66">
        <f>E101*20%</f>
        <v>0</v>
      </c>
      <c r="F103" s="66">
        <f>F101*20%</f>
        <v>34843.4683</v>
      </c>
      <c r="G103" s="66">
        <f>G101*20%</f>
        <v>403609.29246000003</v>
      </c>
      <c r="H103" s="66">
        <f>H101*20%</f>
        <v>6380.0115800000003</v>
      </c>
      <c r="I103" s="27">
        <f t="shared" ref="I103:I104" si="83">SUM(E103:H103)</f>
        <v>444832.77234000002</v>
      </c>
      <c r="J103" s="66">
        <f>J101*20%</f>
        <v>0</v>
      </c>
      <c r="K103" s="66">
        <f>K101*20%</f>
        <v>308713.12913800002</v>
      </c>
      <c r="L103" s="66">
        <f>L101*20%</f>
        <v>2175454.0863593998</v>
      </c>
      <c r="M103" s="66">
        <f>M101*20%</f>
        <v>68010.923442800005</v>
      </c>
      <c r="N103" s="27">
        <f t="shared" ref="N103:N104" si="84">SUM(J103:M103)</f>
        <v>2552178.1389401997</v>
      </c>
      <c r="O103" s="66">
        <f>O101*20%</f>
        <v>0</v>
      </c>
      <c r="P103" s="66">
        <f>P101*20%</f>
        <v>302789.739527</v>
      </c>
      <c r="Q103" s="66">
        <f>Q101*20%</f>
        <v>2135093.1571134003</v>
      </c>
      <c r="R103" s="66">
        <f>R101*20%</f>
        <v>66734.921126800007</v>
      </c>
      <c r="S103" s="27">
        <f t="shared" ref="S103:S104" si="85">SUM(O103:R103)</f>
        <v>2504617.8177672005</v>
      </c>
    </row>
    <row r="104" spans="2:19" ht="15.75" thickBot="1" x14ac:dyDescent="0.3">
      <c r="B104" s="23"/>
      <c r="C104" s="24"/>
      <c r="D104" s="56" t="s">
        <v>43</v>
      </c>
      <c r="E104" s="32">
        <f>E103+E101</f>
        <v>0</v>
      </c>
      <c r="F104" s="32">
        <f>F103+F101</f>
        <v>209060.80979999999</v>
      </c>
      <c r="G104" s="32">
        <f>G103+G101</f>
        <v>2421655.7547599999</v>
      </c>
      <c r="H104" s="32">
        <f>H103+H101</f>
        <v>38280.069479999998</v>
      </c>
      <c r="I104" s="27">
        <f t="shared" si="83"/>
        <v>2668996.6340399999</v>
      </c>
      <c r="J104" s="32">
        <f>J103+J101</f>
        <v>0</v>
      </c>
      <c r="K104" s="32">
        <f>K103+K101</f>
        <v>1852278.774828</v>
      </c>
      <c r="L104" s="32">
        <f>L103+L101</f>
        <v>13052724.518156398</v>
      </c>
      <c r="M104" s="32">
        <f>M103+M101</f>
        <v>408065.54065680003</v>
      </c>
      <c r="N104" s="79">
        <f t="shared" si="84"/>
        <v>15313068.833641198</v>
      </c>
      <c r="O104" s="32">
        <f>O103+O101</f>
        <v>0</v>
      </c>
      <c r="P104" s="32">
        <f>P103+P101</f>
        <v>1816738.4371619998</v>
      </c>
      <c r="Q104" s="32">
        <f>Q103+Q101</f>
        <v>12810558.9426804</v>
      </c>
      <c r="R104" s="32">
        <f>R103+R101</f>
        <v>400409.52676080004</v>
      </c>
      <c r="S104" s="27">
        <f t="shared" si="85"/>
        <v>15027706.9066032</v>
      </c>
    </row>
    <row r="105" spans="2:19" x14ac:dyDescent="0.25">
      <c r="N105" s="112"/>
    </row>
    <row r="106" spans="2:19" x14ac:dyDescent="0.25">
      <c r="N106" s="102">
        <v>8185850.503354799</v>
      </c>
    </row>
    <row r="107" spans="2:19" ht="21.75" customHeight="1" x14ac:dyDescent="0.3">
      <c r="D107" s="73" t="s">
        <v>59</v>
      </c>
      <c r="E107" s="73"/>
      <c r="F107" s="73"/>
      <c r="G107" s="73"/>
      <c r="H107" s="73"/>
      <c r="I107" s="74"/>
      <c r="J107" s="75"/>
      <c r="K107" s="73" t="s">
        <v>60</v>
      </c>
      <c r="M107" s="126" t="s">
        <v>79</v>
      </c>
      <c r="N107" s="102">
        <f>14371788.61</f>
        <v>14371788.609999999</v>
      </c>
    </row>
    <row r="108" spans="2:19" ht="18.75" x14ac:dyDescent="0.3">
      <c r="D108" s="76"/>
      <c r="E108" s="73"/>
      <c r="F108" s="73"/>
      <c r="G108" s="73"/>
      <c r="H108" s="73"/>
      <c r="I108" s="73"/>
      <c r="J108" s="73"/>
      <c r="K108" s="73"/>
      <c r="M108" s="126" t="s">
        <v>80</v>
      </c>
      <c r="N108" s="102">
        <f>N107-N101</f>
        <v>1610897.9152990021</v>
      </c>
    </row>
    <row r="109" spans="2:19" ht="20.25" customHeight="1" x14ac:dyDescent="0.3">
      <c r="D109" s="73" t="s">
        <v>70</v>
      </c>
      <c r="E109" s="73"/>
      <c r="F109" s="73"/>
      <c r="G109" s="73"/>
      <c r="H109" s="73"/>
      <c r="I109" s="77"/>
      <c r="J109" s="77"/>
      <c r="K109" s="73" t="s">
        <v>71</v>
      </c>
      <c r="L109" s="35"/>
      <c r="N109" s="124"/>
    </row>
    <row r="112" spans="2:19" x14ac:dyDescent="0.25">
      <c r="S112" s="78"/>
    </row>
    <row r="113" spans="6:7" x14ac:dyDescent="0.25">
      <c r="F113" s="78">
        <v>7544927.6900000004</v>
      </c>
    </row>
    <row r="114" spans="6:7" x14ac:dyDescent="0.25">
      <c r="F114" s="78">
        <v>6488347.6100000003</v>
      </c>
    </row>
    <row r="115" spans="6:7" x14ac:dyDescent="0.25">
      <c r="F115" s="78"/>
    </row>
    <row r="116" spans="6:7" x14ac:dyDescent="0.25">
      <c r="F116" s="78">
        <f>F113+F114</f>
        <v>14033275.300000001</v>
      </c>
      <c r="G116" s="78">
        <f>N104-F116</f>
        <v>1279793.5336411968</v>
      </c>
    </row>
  </sheetData>
  <mergeCells count="27">
    <mergeCell ref="B102:S102"/>
    <mergeCell ref="B76:S76"/>
    <mergeCell ref="B80:S80"/>
    <mergeCell ref="B92:S92"/>
    <mergeCell ref="B95:S95"/>
    <mergeCell ref="B99:S99"/>
    <mergeCell ref="N30:N31"/>
    <mergeCell ref="S30:S31"/>
    <mergeCell ref="B30:B31"/>
    <mergeCell ref="C30:C31"/>
    <mergeCell ref="D30:D31"/>
    <mergeCell ref="P2:S3"/>
    <mergeCell ref="B55:S55"/>
    <mergeCell ref="B60:S60"/>
    <mergeCell ref="B65:S65"/>
    <mergeCell ref="B70:S70"/>
    <mergeCell ref="J30:M30"/>
    <mergeCell ref="O30:R30"/>
    <mergeCell ref="B38:S38"/>
    <mergeCell ref="B50:S50"/>
    <mergeCell ref="B7:S7"/>
    <mergeCell ref="B9:S9"/>
    <mergeCell ref="B11:S11"/>
    <mergeCell ref="B21:S21"/>
    <mergeCell ref="B33:S33"/>
    <mergeCell ref="E30:H30"/>
    <mergeCell ref="I30:I31"/>
  </mergeCells>
  <pageMargins left="0.70866141732283472" right="0.70866141732283472" top="0.74803149606299213" bottom="0.74803149606299213" header="0.31496062992125984" footer="0.31496062992125984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119"/>
  <sheetViews>
    <sheetView view="pageBreakPreview" topLeftCell="B32" zoomScale="90" zoomScaleNormal="85" zoomScaleSheetLayoutView="90" workbookViewId="0">
      <selection activeCell="J45" sqref="J45"/>
    </sheetView>
  </sheetViews>
  <sheetFormatPr defaultRowHeight="15" x14ac:dyDescent="0.25"/>
  <cols>
    <col min="2" max="2" width="7" customWidth="1"/>
    <col min="3" max="3" width="14.28515625" customWidth="1"/>
    <col min="4" max="4" width="46" customWidth="1"/>
    <col min="5" max="19" width="14.42578125" customWidth="1"/>
  </cols>
  <sheetData>
    <row r="1" spans="1:20" x14ac:dyDescent="0.25">
      <c r="A1" s="36"/>
      <c r="B1" s="36"/>
      <c r="C1" s="36"/>
      <c r="D1" s="36"/>
      <c r="P1" s="36" t="s">
        <v>47</v>
      </c>
      <c r="Q1" s="36"/>
      <c r="R1" s="36"/>
      <c r="S1" s="36"/>
    </row>
    <row r="2" spans="1:20" ht="15" customHeight="1" x14ac:dyDescent="0.25">
      <c r="A2" s="36"/>
      <c r="B2" s="36"/>
      <c r="C2" s="36"/>
      <c r="D2" s="36"/>
      <c r="P2" s="207" t="s">
        <v>75</v>
      </c>
      <c r="Q2" s="207"/>
      <c r="R2" s="207"/>
      <c r="S2" s="207"/>
    </row>
    <row r="3" spans="1:20" x14ac:dyDescent="0.25">
      <c r="A3" s="36"/>
      <c r="B3" s="36"/>
      <c r="C3" s="36"/>
      <c r="D3" s="36"/>
      <c r="P3" s="207"/>
      <c r="Q3" s="207"/>
      <c r="R3" s="207"/>
      <c r="S3" s="207"/>
    </row>
    <row r="4" spans="1:20" ht="27" customHeight="1" x14ac:dyDescent="0.25">
      <c r="A4" s="36"/>
      <c r="B4" s="36"/>
      <c r="C4" s="36"/>
      <c r="D4" s="36"/>
      <c r="P4" s="36" t="s">
        <v>51</v>
      </c>
      <c r="Q4" s="36"/>
      <c r="R4" s="36"/>
      <c r="S4" s="36"/>
    </row>
    <row r="5" spans="1:20" x14ac:dyDescent="0.25">
      <c r="A5" s="36"/>
      <c r="B5" s="36"/>
      <c r="C5" s="36"/>
      <c r="D5" s="36"/>
      <c r="P5" s="36" t="s">
        <v>81</v>
      </c>
      <c r="Q5" s="36"/>
      <c r="R5" s="36"/>
      <c r="S5" s="36"/>
    </row>
    <row r="6" spans="1:20" hidden="1" x14ac:dyDescent="0.25"/>
    <row r="7" spans="1:20" x14ac:dyDescent="0.25">
      <c r="B7" s="217" t="s">
        <v>52</v>
      </c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</row>
    <row r="8" spans="1:20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20" ht="30" customHeight="1" x14ac:dyDescent="0.25">
      <c r="B9" s="218" t="s">
        <v>84</v>
      </c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</row>
    <row r="10" spans="1:20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20" x14ac:dyDescent="0.25">
      <c r="B11" s="219" t="s">
        <v>76</v>
      </c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</row>
    <row r="12" spans="1:20" ht="46.5" customHeight="1" x14ac:dyDescent="0.25">
      <c r="B12" s="8"/>
      <c r="C12" s="8"/>
      <c r="D12" s="1"/>
      <c r="E12" s="12" t="s">
        <v>82</v>
      </c>
      <c r="F12" s="93" t="s">
        <v>83</v>
      </c>
      <c r="G12" s="115"/>
      <c r="H12" s="67"/>
      <c r="I12" s="12" t="s">
        <v>0</v>
      </c>
      <c r="J12" s="110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 x14ac:dyDescent="0.25">
      <c r="B13" s="8"/>
      <c r="C13" s="8"/>
      <c r="D13" s="26" t="s">
        <v>1</v>
      </c>
      <c r="E13" s="108">
        <v>8.69</v>
      </c>
      <c r="F13" s="68">
        <v>1.0189999999999999</v>
      </c>
      <c r="G13" s="68"/>
      <c r="H13" s="68"/>
      <c r="I13" s="10">
        <f>E13*F13</f>
        <v>8.855109999999998</v>
      </c>
      <c r="J13" s="127">
        <v>8.86</v>
      </c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0" x14ac:dyDescent="0.25">
      <c r="B14" s="8"/>
      <c r="C14" s="8"/>
      <c r="D14" s="26" t="s">
        <v>2</v>
      </c>
      <c r="E14" s="108">
        <v>5.29</v>
      </c>
      <c r="F14" s="68">
        <v>1.0189999999999999</v>
      </c>
      <c r="G14" s="68"/>
      <c r="H14" s="68"/>
      <c r="I14" s="10">
        <f>E14*F14</f>
        <v>5.3905099999999999</v>
      </c>
      <c r="J14" s="127">
        <v>5.39</v>
      </c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 ht="14.25" customHeight="1" x14ac:dyDescent="0.25">
      <c r="B15" s="8"/>
      <c r="C15" s="8"/>
      <c r="D15" s="26" t="s">
        <v>3</v>
      </c>
      <c r="E15" s="109">
        <v>10.46</v>
      </c>
      <c r="F15" s="68">
        <v>1.0189999999999999</v>
      </c>
      <c r="G15" s="68"/>
      <c r="H15" s="68"/>
      <c r="I15" s="10">
        <f>E15*F15</f>
        <v>10.65874</v>
      </c>
      <c r="J15" s="127">
        <v>10.66</v>
      </c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 ht="14.25" hidden="1" customHeight="1" x14ac:dyDescent="0.25">
      <c r="B16" s="8"/>
      <c r="C16" s="8"/>
      <c r="D16" s="26"/>
      <c r="E16" s="3"/>
      <c r="F16" s="68"/>
      <c r="G16" s="68"/>
      <c r="H16" s="11"/>
      <c r="I16" s="10"/>
      <c r="J16" s="111">
        <v>4.5</v>
      </c>
      <c r="K16" s="86"/>
      <c r="L16" s="86"/>
      <c r="M16" s="8"/>
      <c r="N16" s="8"/>
      <c r="O16" s="8"/>
      <c r="P16" s="8"/>
      <c r="Q16" s="8"/>
      <c r="R16" s="8"/>
      <c r="S16" s="8"/>
      <c r="T16" s="8"/>
    </row>
    <row r="17" spans="2:20" ht="16.5" hidden="1" customHeight="1" x14ac:dyDescent="0.25">
      <c r="B17" s="8"/>
      <c r="C17" s="8"/>
      <c r="D17" s="26" t="s">
        <v>4</v>
      </c>
      <c r="E17" s="1">
        <v>5.3</v>
      </c>
      <c r="F17" s="11">
        <v>1.06</v>
      </c>
      <c r="G17" s="11">
        <v>1.0329999999999999</v>
      </c>
      <c r="H17" s="11">
        <v>1.101</v>
      </c>
      <c r="I17" s="11">
        <v>1.073</v>
      </c>
      <c r="J17" s="71">
        <v>1.0649999999999999</v>
      </c>
      <c r="K17" s="71">
        <v>1.0620000000000001</v>
      </c>
      <c r="L17" s="71">
        <v>1.0549999999999999</v>
      </c>
      <c r="M17" s="8"/>
      <c r="N17" s="8"/>
      <c r="O17" s="8"/>
      <c r="P17" s="8"/>
      <c r="Q17" s="8"/>
      <c r="R17" s="8"/>
      <c r="S17" s="8"/>
      <c r="T17" s="8"/>
    </row>
    <row r="18" spans="2:20" ht="14.25" customHeight="1" x14ac:dyDescent="0.25">
      <c r="B18" s="8"/>
      <c r="C18" s="8"/>
      <c r="D18" s="9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2:20" ht="0.75" hidden="1" customHeight="1" x14ac:dyDescent="0.25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2:20" ht="0.75" customHeight="1" x14ac:dyDescent="0.25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</row>
    <row r="21" spans="2:20" x14ac:dyDescent="0.25">
      <c r="B21" s="219" t="s">
        <v>72</v>
      </c>
      <c r="C21" s="219"/>
      <c r="D21" s="219"/>
      <c r="E21" s="219"/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</row>
    <row r="22" spans="2:20" ht="30" x14ac:dyDescent="0.25">
      <c r="B22" s="8"/>
      <c r="C22" s="8"/>
      <c r="D22" s="1"/>
      <c r="E22" s="12" t="s">
        <v>82</v>
      </c>
      <c r="F22" s="69"/>
      <c r="G22" s="69"/>
      <c r="H22" s="93"/>
      <c r="I22" s="12" t="s">
        <v>0</v>
      </c>
      <c r="J22" s="8"/>
      <c r="K22" s="8"/>
      <c r="L22" s="8"/>
      <c r="M22" s="8"/>
      <c r="N22" s="8"/>
      <c r="O22" s="8"/>
      <c r="P22" s="8"/>
      <c r="Q22" s="8"/>
      <c r="R22" s="8"/>
      <c r="S22" s="8"/>
    </row>
    <row r="23" spans="2:20" x14ac:dyDescent="0.25">
      <c r="B23" s="8"/>
      <c r="C23" s="8"/>
      <c r="D23" s="104" t="s">
        <v>1</v>
      </c>
      <c r="E23" s="107">
        <v>8.69</v>
      </c>
      <c r="F23" s="105">
        <v>1</v>
      </c>
      <c r="G23" s="70">
        <v>1</v>
      </c>
      <c r="H23" s="68"/>
      <c r="I23" s="10">
        <f>E23</f>
        <v>8.69</v>
      </c>
      <c r="J23" s="72"/>
      <c r="K23" s="8"/>
      <c r="L23" s="8"/>
      <c r="M23" s="8"/>
      <c r="N23" s="8"/>
      <c r="O23" s="8"/>
      <c r="P23" s="8"/>
      <c r="Q23" s="8"/>
      <c r="R23" s="8"/>
      <c r="S23" s="8"/>
    </row>
    <row r="24" spans="2:20" x14ac:dyDescent="0.25">
      <c r="B24" s="8"/>
      <c r="C24" s="8"/>
      <c r="D24" s="104" t="s">
        <v>2</v>
      </c>
      <c r="E24" s="107">
        <v>5.29</v>
      </c>
      <c r="F24" s="105">
        <v>1</v>
      </c>
      <c r="G24" s="70">
        <v>1</v>
      </c>
      <c r="H24" s="68"/>
      <c r="I24" s="10">
        <f>E24</f>
        <v>5.29</v>
      </c>
      <c r="J24" s="72"/>
      <c r="K24" s="8"/>
      <c r="L24" s="8"/>
      <c r="M24" s="8"/>
      <c r="N24" s="8"/>
      <c r="O24" s="8"/>
      <c r="P24" s="8"/>
      <c r="Q24" s="8"/>
      <c r="R24" s="8"/>
      <c r="S24" s="8"/>
    </row>
    <row r="25" spans="2:20" ht="15.75" customHeight="1" x14ac:dyDescent="0.25">
      <c r="B25" s="8"/>
      <c r="C25" s="8"/>
      <c r="D25" s="104" t="s">
        <v>3</v>
      </c>
      <c r="E25" s="107">
        <v>10.46</v>
      </c>
      <c r="F25" s="105">
        <v>1</v>
      </c>
      <c r="G25" s="70">
        <v>1</v>
      </c>
      <c r="H25" s="68"/>
      <c r="I25" s="10">
        <f>E25</f>
        <v>10.46</v>
      </c>
      <c r="J25" s="72"/>
      <c r="K25" s="8"/>
      <c r="L25" s="8"/>
      <c r="M25" s="8"/>
      <c r="N25" s="8"/>
      <c r="O25" s="8"/>
      <c r="P25" s="8"/>
      <c r="Q25" s="8"/>
      <c r="R25" s="8"/>
      <c r="S25" s="8"/>
    </row>
    <row r="26" spans="2:20" ht="0.75" customHeight="1" x14ac:dyDescent="0.25">
      <c r="B26" s="8"/>
      <c r="C26" s="8"/>
      <c r="D26" s="104"/>
      <c r="E26" s="107"/>
      <c r="F26" s="106"/>
      <c r="G26" s="1"/>
      <c r="H26" s="87"/>
      <c r="I26" s="10"/>
      <c r="J26" s="88"/>
      <c r="K26" s="8"/>
      <c r="L26" s="8"/>
      <c r="M26" s="8"/>
      <c r="N26" s="8"/>
      <c r="O26" s="8"/>
      <c r="P26" s="8"/>
      <c r="Q26" s="8"/>
      <c r="R26" s="8"/>
      <c r="S26" s="8"/>
    </row>
    <row r="27" spans="2:20" ht="1.5" hidden="1" customHeight="1" x14ac:dyDescent="0.25">
      <c r="B27" s="8"/>
      <c r="C27" s="8"/>
      <c r="D27" s="26" t="s">
        <v>4</v>
      </c>
      <c r="E27" s="103">
        <v>9.3000000000000007</v>
      </c>
      <c r="F27" s="1"/>
      <c r="G27" s="1"/>
      <c r="H27" s="3"/>
      <c r="I27" s="10"/>
      <c r="J27" s="8"/>
      <c r="K27" s="8"/>
      <c r="L27" s="8"/>
      <c r="M27" s="8"/>
      <c r="N27" s="8"/>
      <c r="O27" s="8"/>
      <c r="P27" s="8"/>
      <c r="Q27" s="8"/>
      <c r="R27" s="8"/>
      <c r="S27" s="8"/>
    </row>
    <row r="28" spans="2:20" ht="2.25" hidden="1" customHeight="1" x14ac:dyDescent="0.25">
      <c r="B28" s="8"/>
      <c r="C28" s="8"/>
      <c r="D28" s="9"/>
      <c r="E28" s="8"/>
      <c r="F28" s="8"/>
      <c r="G28" s="8"/>
      <c r="H28" s="8"/>
      <c r="I28" s="8"/>
      <c r="J28" s="88"/>
      <c r="K28" s="8"/>
      <c r="L28" s="8"/>
      <c r="M28" s="8"/>
      <c r="N28" s="8"/>
      <c r="O28" s="8"/>
      <c r="P28" s="8"/>
      <c r="Q28" s="8"/>
      <c r="R28" s="8"/>
      <c r="S28" s="8"/>
    </row>
    <row r="29" spans="2:20" ht="15.75" thickBot="1" x14ac:dyDescent="0.3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91" t="s">
        <v>46</v>
      </c>
    </row>
    <row r="30" spans="2:20" ht="91.5" customHeight="1" x14ac:dyDescent="0.25">
      <c r="B30" s="224" t="s">
        <v>5</v>
      </c>
      <c r="C30" s="220" t="s">
        <v>6</v>
      </c>
      <c r="D30" s="220" t="s">
        <v>7</v>
      </c>
      <c r="E30" s="211" t="s">
        <v>8</v>
      </c>
      <c r="F30" s="212"/>
      <c r="G30" s="212"/>
      <c r="H30" s="213"/>
      <c r="I30" s="220" t="s">
        <v>9</v>
      </c>
      <c r="J30" s="211" t="s">
        <v>49</v>
      </c>
      <c r="K30" s="212"/>
      <c r="L30" s="212"/>
      <c r="M30" s="213"/>
      <c r="N30" s="220" t="s">
        <v>50</v>
      </c>
      <c r="O30" s="211" t="s">
        <v>73</v>
      </c>
      <c r="P30" s="212"/>
      <c r="Q30" s="212"/>
      <c r="R30" s="213"/>
      <c r="S30" s="222" t="s">
        <v>74</v>
      </c>
    </row>
    <row r="31" spans="2:20" ht="57.75" customHeight="1" x14ac:dyDescent="0.25">
      <c r="B31" s="225"/>
      <c r="C31" s="221"/>
      <c r="D31" s="221"/>
      <c r="E31" s="12" t="s">
        <v>10</v>
      </c>
      <c r="F31" s="12" t="s">
        <v>11</v>
      </c>
      <c r="G31" s="12" t="s">
        <v>12</v>
      </c>
      <c r="H31" s="5" t="s">
        <v>13</v>
      </c>
      <c r="I31" s="221"/>
      <c r="J31" s="12" t="s">
        <v>10</v>
      </c>
      <c r="K31" s="12" t="s">
        <v>11</v>
      </c>
      <c r="L31" s="12" t="s">
        <v>12</v>
      </c>
      <c r="M31" s="12" t="s">
        <v>13</v>
      </c>
      <c r="N31" s="221"/>
      <c r="O31" s="12" t="s">
        <v>10</v>
      </c>
      <c r="P31" s="12" t="s">
        <v>11</v>
      </c>
      <c r="Q31" s="12" t="s">
        <v>12</v>
      </c>
      <c r="R31" s="12" t="s">
        <v>13</v>
      </c>
      <c r="S31" s="223"/>
    </row>
    <row r="32" spans="2:20" ht="16.5" customHeight="1" x14ac:dyDescent="0.25">
      <c r="B32" s="6">
        <v>1</v>
      </c>
      <c r="C32" s="1">
        <v>2</v>
      </c>
      <c r="D32" s="1">
        <v>3</v>
      </c>
      <c r="E32" s="1">
        <v>4</v>
      </c>
      <c r="F32" s="1">
        <v>5</v>
      </c>
      <c r="G32" s="1">
        <v>6</v>
      </c>
      <c r="H32" s="1">
        <v>7</v>
      </c>
      <c r="I32" s="1">
        <v>8</v>
      </c>
      <c r="J32" s="1">
        <v>9</v>
      </c>
      <c r="K32" s="1">
        <v>10</v>
      </c>
      <c r="L32" s="1">
        <v>11</v>
      </c>
      <c r="M32" s="1">
        <v>12</v>
      </c>
      <c r="N32" s="1">
        <v>13</v>
      </c>
      <c r="O32" s="1">
        <v>14</v>
      </c>
      <c r="P32" s="1">
        <v>15</v>
      </c>
      <c r="Q32" s="1">
        <v>16</v>
      </c>
      <c r="R32" s="1">
        <v>17</v>
      </c>
      <c r="S32" s="7">
        <v>18</v>
      </c>
    </row>
    <row r="33" spans="2:19" ht="0.75" customHeight="1" x14ac:dyDescent="0.25">
      <c r="B33" s="214" t="s">
        <v>14</v>
      </c>
      <c r="C33" s="215"/>
      <c r="D33" s="215"/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6"/>
    </row>
    <row r="34" spans="2:19" ht="15.75" hidden="1" customHeight="1" x14ac:dyDescent="0.25">
      <c r="B34" s="42">
        <v>1</v>
      </c>
      <c r="C34" s="26"/>
      <c r="D34" s="89"/>
      <c r="E34" s="89"/>
      <c r="F34" s="89"/>
      <c r="G34" s="89"/>
      <c r="H34" s="34"/>
      <c r="I34" s="27">
        <f t="shared" ref="I34:I37" si="0">SUM(E34:H34)</f>
        <v>0</v>
      </c>
      <c r="J34" s="122"/>
      <c r="K34" s="122"/>
      <c r="L34" s="122"/>
      <c r="M34" s="30">
        <f>H34*I16</f>
        <v>0</v>
      </c>
      <c r="N34" s="27">
        <f t="shared" ref="N34:N37" si="1">SUM(J34:M34)</f>
        <v>0</v>
      </c>
      <c r="O34" s="122"/>
      <c r="P34" s="122"/>
      <c r="Q34" s="122"/>
      <c r="R34" s="30">
        <f>H34*J26</f>
        <v>0</v>
      </c>
      <c r="S34" s="31">
        <f t="shared" ref="S34:S37" si="2">SUM(O34:R34)</f>
        <v>0</v>
      </c>
    </row>
    <row r="35" spans="2:19" ht="18" hidden="1" customHeight="1" x14ac:dyDescent="0.25">
      <c r="B35" s="6">
        <v>2</v>
      </c>
      <c r="C35" s="1"/>
      <c r="D35" s="89"/>
      <c r="E35" s="89"/>
      <c r="F35" s="89"/>
      <c r="G35" s="89"/>
      <c r="H35" s="34"/>
      <c r="I35" s="27">
        <f t="shared" si="0"/>
        <v>0</v>
      </c>
      <c r="J35" s="1"/>
      <c r="K35" s="1"/>
      <c r="L35" s="1"/>
      <c r="M35" s="10">
        <f>H35*I16</f>
        <v>0</v>
      </c>
      <c r="N35" s="27">
        <f t="shared" si="1"/>
        <v>0</v>
      </c>
      <c r="O35" s="1"/>
      <c r="P35" s="1"/>
      <c r="Q35" s="1"/>
      <c r="R35" s="10">
        <f>H35*J26</f>
        <v>0</v>
      </c>
      <c r="S35" s="31">
        <f t="shared" si="2"/>
        <v>0</v>
      </c>
    </row>
    <row r="36" spans="2:19" ht="15.75" hidden="1" customHeight="1" x14ac:dyDescent="0.25">
      <c r="B36" s="6">
        <v>3</v>
      </c>
      <c r="C36" s="1"/>
      <c r="D36" s="89"/>
      <c r="E36" s="90"/>
      <c r="F36" s="90"/>
      <c r="G36" s="90"/>
      <c r="H36" s="34"/>
      <c r="I36" s="27">
        <f t="shared" si="0"/>
        <v>0</v>
      </c>
      <c r="J36" s="5"/>
      <c r="K36" s="5"/>
      <c r="L36" s="5"/>
      <c r="M36" s="10">
        <f>H36*I16</f>
        <v>0</v>
      </c>
      <c r="N36" s="27">
        <f t="shared" si="1"/>
        <v>0</v>
      </c>
      <c r="O36" s="5"/>
      <c r="P36" s="5"/>
      <c r="Q36" s="5"/>
      <c r="R36" s="10">
        <f>H36*J26</f>
        <v>0</v>
      </c>
      <c r="S36" s="31">
        <f t="shared" si="2"/>
        <v>0</v>
      </c>
    </row>
    <row r="37" spans="2:19" ht="20.25" hidden="1" customHeight="1" x14ac:dyDescent="0.25">
      <c r="B37" s="6"/>
      <c r="C37" s="1"/>
      <c r="D37" s="4" t="s">
        <v>15</v>
      </c>
      <c r="E37" s="29">
        <f>SUM(E34:E36)</f>
        <v>0</v>
      </c>
      <c r="F37" s="29">
        <f t="shared" ref="F37:H37" si="3">SUM(F34:F36)</f>
        <v>0</v>
      </c>
      <c r="G37" s="29">
        <f t="shared" si="3"/>
        <v>0</v>
      </c>
      <c r="H37" s="29">
        <f t="shared" si="3"/>
        <v>0</v>
      </c>
      <c r="I37" s="27">
        <f t="shared" si="0"/>
        <v>0</v>
      </c>
      <c r="J37" s="29">
        <f t="shared" ref="J37:M37" si="4">SUM(J34:J36)</f>
        <v>0</v>
      </c>
      <c r="K37" s="29">
        <f t="shared" si="4"/>
        <v>0</v>
      </c>
      <c r="L37" s="29">
        <f t="shared" si="4"/>
        <v>0</v>
      </c>
      <c r="M37" s="29">
        <f t="shared" si="4"/>
        <v>0</v>
      </c>
      <c r="N37" s="27">
        <f t="shared" si="1"/>
        <v>0</v>
      </c>
      <c r="O37" s="29">
        <f t="shared" ref="O37:R37" si="5">SUM(O34:O36)</f>
        <v>0</v>
      </c>
      <c r="P37" s="29">
        <f t="shared" si="5"/>
        <v>0</v>
      </c>
      <c r="Q37" s="29">
        <f t="shared" si="5"/>
        <v>0</v>
      </c>
      <c r="R37" s="29">
        <f t="shared" si="5"/>
        <v>0</v>
      </c>
      <c r="S37" s="31">
        <f t="shared" si="2"/>
        <v>0</v>
      </c>
    </row>
    <row r="38" spans="2:19" ht="18" customHeight="1" x14ac:dyDescent="0.25">
      <c r="B38" s="214" t="s">
        <v>16</v>
      </c>
      <c r="C38" s="21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/>
      <c r="Q38" s="215"/>
      <c r="R38" s="215"/>
      <c r="S38" s="216"/>
    </row>
    <row r="39" spans="2:19" ht="0.75" customHeight="1" x14ac:dyDescent="0.25">
      <c r="B39" s="94">
        <v>1</v>
      </c>
      <c r="C39" s="95" t="s">
        <v>62</v>
      </c>
      <c r="D39" s="96" t="s">
        <v>65</v>
      </c>
      <c r="E39" s="47"/>
      <c r="F39" s="47"/>
      <c r="G39" s="47"/>
      <c r="H39" s="97"/>
      <c r="I39" s="27">
        <f>SUM(E39:H39)</f>
        <v>0</v>
      </c>
      <c r="J39" s="33">
        <f>E39*$J$13</f>
        <v>0</v>
      </c>
      <c r="K39" s="33">
        <f>F39*$J$13</f>
        <v>0</v>
      </c>
      <c r="L39" s="33">
        <f>G39*J14</f>
        <v>0</v>
      </c>
      <c r="M39" s="33"/>
      <c r="N39" s="27">
        <f t="shared" ref="N39:N49" si="6">SUM(J39:M39)</f>
        <v>0</v>
      </c>
      <c r="O39" s="33">
        <f>E39*$J$23</f>
        <v>0</v>
      </c>
      <c r="P39" s="33">
        <f>F39*$J$23</f>
        <v>0</v>
      </c>
      <c r="Q39" s="33">
        <f>G39*J24</f>
        <v>0</v>
      </c>
      <c r="R39" s="33"/>
      <c r="S39" s="31">
        <f t="shared" ref="S39:S49" si="7">SUM(O39:R39)</f>
        <v>0</v>
      </c>
    </row>
    <row r="40" spans="2:19" ht="18" hidden="1" customHeight="1" x14ac:dyDescent="0.25">
      <c r="B40" s="62">
        <v>2</v>
      </c>
      <c r="C40" s="84" t="s">
        <v>53</v>
      </c>
      <c r="D40" s="45"/>
      <c r="E40" s="44"/>
      <c r="F40" s="46"/>
      <c r="G40" s="46"/>
      <c r="H40" s="44"/>
      <c r="I40" s="27">
        <f t="shared" ref="I40:I75" si="8">SUM(E40:H40)</f>
        <v>0</v>
      </c>
      <c r="J40" s="33">
        <f>E40*$O$13</f>
        <v>0</v>
      </c>
      <c r="K40" s="33">
        <f>F40*$O$13</f>
        <v>0</v>
      </c>
      <c r="L40" s="33">
        <f>G40*$O$14</f>
        <v>0</v>
      </c>
      <c r="M40" s="33">
        <f>H40*$O$15</f>
        <v>0</v>
      </c>
      <c r="N40" s="27">
        <f t="shared" si="6"/>
        <v>0</v>
      </c>
      <c r="O40" s="30">
        <f>E40*I23</f>
        <v>0</v>
      </c>
      <c r="P40" s="30">
        <f>F40*I23</f>
        <v>0</v>
      </c>
      <c r="Q40" s="30">
        <f>G40*I24</f>
        <v>0</v>
      </c>
      <c r="R40" s="44">
        <v>0</v>
      </c>
      <c r="S40" s="31">
        <f t="shared" si="7"/>
        <v>0</v>
      </c>
    </row>
    <row r="41" spans="2:19" ht="18" hidden="1" customHeight="1" x14ac:dyDescent="0.25">
      <c r="B41" s="62"/>
      <c r="C41" s="41"/>
      <c r="D41" s="45"/>
      <c r="E41" s="46"/>
      <c r="F41" s="46"/>
      <c r="G41" s="34"/>
      <c r="H41" s="34"/>
      <c r="I41" s="27">
        <f t="shared" si="8"/>
        <v>0</v>
      </c>
      <c r="J41" s="33"/>
      <c r="K41" s="33"/>
      <c r="L41" s="33"/>
      <c r="M41" s="33"/>
      <c r="N41" s="27">
        <f t="shared" si="6"/>
        <v>0</v>
      </c>
      <c r="O41" s="33"/>
      <c r="P41" s="33"/>
      <c r="Q41" s="33"/>
      <c r="R41" s="33"/>
      <c r="S41" s="31">
        <f t="shared" si="7"/>
        <v>0</v>
      </c>
    </row>
    <row r="42" spans="2:19" ht="33" hidden="1" customHeight="1" x14ac:dyDescent="0.25">
      <c r="B42" s="94">
        <v>2</v>
      </c>
      <c r="C42" s="95" t="s">
        <v>63</v>
      </c>
      <c r="D42" s="96" t="s">
        <v>66</v>
      </c>
      <c r="E42" s="47"/>
      <c r="F42" s="47"/>
      <c r="G42" s="47"/>
      <c r="H42" s="97"/>
      <c r="I42" s="27">
        <f t="shared" si="8"/>
        <v>0</v>
      </c>
      <c r="J42" s="33">
        <f>E42*J13</f>
        <v>0</v>
      </c>
      <c r="K42" s="33"/>
      <c r="L42" s="33"/>
      <c r="M42" s="33"/>
      <c r="N42" s="27">
        <f t="shared" si="6"/>
        <v>0</v>
      </c>
      <c r="O42" s="33">
        <f>E42*J23</f>
        <v>0</v>
      </c>
      <c r="P42" s="33"/>
      <c r="Q42" s="33"/>
      <c r="R42" s="33"/>
      <c r="S42" s="31">
        <f t="shared" si="7"/>
        <v>0</v>
      </c>
    </row>
    <row r="43" spans="2:19" ht="27" hidden="1" customHeight="1" x14ac:dyDescent="0.25">
      <c r="B43" s="98">
        <v>3</v>
      </c>
      <c r="C43" s="95" t="s">
        <v>63</v>
      </c>
      <c r="D43" s="96" t="s">
        <v>67</v>
      </c>
      <c r="E43" s="47"/>
      <c r="F43" s="47"/>
      <c r="G43" s="47"/>
      <c r="H43" s="97"/>
      <c r="I43" s="27">
        <f t="shared" si="8"/>
        <v>0</v>
      </c>
      <c r="J43" s="33">
        <f>E43*$J$13</f>
        <v>0</v>
      </c>
      <c r="K43" s="33">
        <f>F43*$J$13</f>
        <v>0</v>
      </c>
      <c r="L43" s="33"/>
      <c r="M43" s="33"/>
      <c r="N43" s="27">
        <f>SUM(J43:M43)</f>
        <v>0</v>
      </c>
      <c r="O43" s="33">
        <f>E43*$J$23</f>
        <v>0</v>
      </c>
      <c r="P43" s="33">
        <f>F43*$J$23</f>
        <v>0</v>
      </c>
      <c r="Q43" s="33"/>
      <c r="R43" s="33"/>
      <c r="S43" s="31">
        <f>SUM(O43:R43)</f>
        <v>0</v>
      </c>
    </row>
    <row r="44" spans="2:19" ht="30.75" hidden="1" customHeight="1" x14ac:dyDescent="0.25">
      <c r="B44" s="101"/>
      <c r="C44" s="116"/>
      <c r="D44" s="123"/>
      <c r="E44" s="97"/>
      <c r="F44" s="97"/>
      <c r="G44" s="97"/>
      <c r="H44" s="97"/>
      <c r="I44" s="121">
        <f t="shared" si="8"/>
        <v>0</v>
      </c>
      <c r="J44" s="113">
        <f>E44*J13</f>
        <v>0</v>
      </c>
      <c r="K44" s="113">
        <f>F44*J13</f>
        <v>0</v>
      </c>
      <c r="L44" s="113">
        <f>G44*J14</f>
        <v>0</v>
      </c>
      <c r="M44" s="113"/>
      <c r="N44" s="121">
        <f t="shared" si="6"/>
        <v>0</v>
      </c>
      <c r="O44" s="113">
        <f>E44*I23</f>
        <v>0</v>
      </c>
      <c r="P44" s="113">
        <f>F44*I23</f>
        <v>0</v>
      </c>
      <c r="Q44" s="113">
        <f>G44*I24</f>
        <v>0</v>
      </c>
      <c r="R44" s="113"/>
      <c r="S44" s="117">
        <f t="shared" si="7"/>
        <v>0</v>
      </c>
    </row>
    <row r="45" spans="2:19" ht="31.5" customHeight="1" x14ac:dyDescent="0.25">
      <c r="B45" s="101">
        <v>1</v>
      </c>
      <c r="C45" s="116" t="s">
        <v>62</v>
      </c>
      <c r="D45" s="118" t="s">
        <v>85</v>
      </c>
      <c r="E45" s="97"/>
      <c r="F45" s="97">
        <v>118876.51</v>
      </c>
      <c r="G45" s="129">
        <v>1164774.31</v>
      </c>
      <c r="H45" s="97"/>
      <c r="I45" s="121">
        <f t="shared" si="8"/>
        <v>1283650.82</v>
      </c>
      <c r="J45" s="113">
        <f>E45*J13</f>
        <v>0</v>
      </c>
      <c r="K45" s="113">
        <f>F45*J13</f>
        <v>1053245.8785999999</v>
      </c>
      <c r="L45" s="113">
        <f>G45*J14</f>
        <v>6278133.5308999997</v>
      </c>
      <c r="M45" s="113"/>
      <c r="N45" s="121">
        <f t="shared" si="6"/>
        <v>7331379.4094999991</v>
      </c>
      <c r="O45" s="113">
        <f>E45*I23</f>
        <v>0</v>
      </c>
      <c r="P45" s="113">
        <f>F45*I23</f>
        <v>1033036.8718999999</v>
      </c>
      <c r="Q45" s="113">
        <f>G45*I24</f>
        <v>6161656.0999000007</v>
      </c>
      <c r="R45" s="113"/>
      <c r="S45" s="117">
        <f t="shared" si="7"/>
        <v>7194692.9718000004</v>
      </c>
    </row>
    <row r="46" spans="2:19" ht="27.75" customHeight="1" x14ac:dyDescent="0.25">
      <c r="B46" s="101">
        <v>2</v>
      </c>
      <c r="C46" s="116" t="s">
        <v>63</v>
      </c>
      <c r="D46" s="96" t="s">
        <v>77</v>
      </c>
      <c r="E46" s="97"/>
      <c r="F46" s="97">
        <v>50266.54</v>
      </c>
      <c r="G46" s="129">
        <v>665585.31999999995</v>
      </c>
      <c r="H46" s="97"/>
      <c r="I46" s="121">
        <f t="shared" si="8"/>
        <v>715851.86</v>
      </c>
      <c r="J46" s="113">
        <f>E46*J13</f>
        <v>0</v>
      </c>
      <c r="K46" s="113">
        <f>F46*J13</f>
        <v>445361.54439999996</v>
      </c>
      <c r="L46" s="113">
        <f>G46*J14</f>
        <v>3587504.8747999994</v>
      </c>
      <c r="M46" s="113"/>
      <c r="N46" s="121">
        <f>SUM(J46:M46)</f>
        <v>4032866.4191999994</v>
      </c>
      <c r="O46" s="113">
        <f>E46*I23</f>
        <v>0</v>
      </c>
      <c r="P46" s="113">
        <f>F46*I23</f>
        <v>436816.23259999999</v>
      </c>
      <c r="Q46" s="113">
        <f>G46*I24</f>
        <v>3520946.3427999998</v>
      </c>
      <c r="R46" s="113"/>
      <c r="S46" s="117">
        <f t="shared" si="7"/>
        <v>3957762.5753999995</v>
      </c>
    </row>
    <row r="47" spans="2:19" ht="30" hidden="1" customHeight="1" x14ac:dyDescent="0.25">
      <c r="B47" s="94"/>
      <c r="C47" s="95"/>
      <c r="D47" s="96"/>
      <c r="E47" s="47"/>
      <c r="F47" s="47"/>
      <c r="G47" s="47"/>
      <c r="H47" s="97"/>
      <c r="I47" s="27">
        <f t="shared" si="8"/>
        <v>0</v>
      </c>
      <c r="J47" s="33">
        <f>E47*J13</f>
        <v>0</v>
      </c>
      <c r="K47" s="33"/>
      <c r="L47" s="33"/>
      <c r="M47" s="33"/>
      <c r="N47" s="27">
        <f t="shared" si="6"/>
        <v>0</v>
      </c>
      <c r="O47" s="33">
        <f>E47*J23</f>
        <v>0</v>
      </c>
      <c r="P47" s="33"/>
      <c r="Q47" s="33"/>
      <c r="R47" s="33"/>
      <c r="S47" s="31">
        <f t="shared" si="7"/>
        <v>0</v>
      </c>
    </row>
    <row r="48" spans="2:19" ht="30.75" hidden="1" customHeight="1" x14ac:dyDescent="0.25">
      <c r="B48" s="98"/>
      <c r="C48" s="95"/>
      <c r="D48" s="96"/>
      <c r="E48" s="47"/>
      <c r="F48" s="47"/>
      <c r="G48" s="47"/>
      <c r="H48" s="97"/>
      <c r="I48" s="27">
        <f t="shared" si="8"/>
        <v>0</v>
      </c>
      <c r="J48" s="33">
        <f>E48*$J$13</f>
        <v>0</v>
      </c>
      <c r="K48" s="33">
        <f>F48*$J$13</f>
        <v>0</v>
      </c>
      <c r="L48" s="33"/>
      <c r="M48" s="33"/>
      <c r="N48" s="27">
        <f>SUM(J48:M48)</f>
        <v>0</v>
      </c>
      <c r="O48" s="33">
        <f>E48*$J$23</f>
        <v>0</v>
      </c>
      <c r="P48" s="33">
        <f>F48*$J$23</f>
        <v>0</v>
      </c>
      <c r="Q48" s="33"/>
      <c r="R48" s="33"/>
      <c r="S48" s="31">
        <f>SUM(O48:R48)</f>
        <v>0</v>
      </c>
    </row>
    <row r="49" spans="2:19" ht="16.5" customHeight="1" x14ac:dyDescent="0.25">
      <c r="B49" s="53"/>
      <c r="C49" s="54"/>
      <c r="D49" s="55" t="s">
        <v>17</v>
      </c>
      <c r="E49" s="27">
        <f>SUM(E39:E48)</f>
        <v>0</v>
      </c>
      <c r="F49" s="27">
        <f t="shared" ref="F49:H49" si="9">SUM(F39:F48)</f>
        <v>169143.05</v>
      </c>
      <c r="G49" s="27">
        <f t="shared" si="9"/>
        <v>1830359.63</v>
      </c>
      <c r="H49" s="27">
        <f t="shared" si="9"/>
        <v>0</v>
      </c>
      <c r="I49" s="27">
        <f t="shared" si="8"/>
        <v>1999502.68</v>
      </c>
      <c r="J49" s="27">
        <f t="shared" ref="J49:M49" si="10">SUM(J39:J48)</f>
        <v>0</v>
      </c>
      <c r="K49" s="27">
        <f t="shared" si="10"/>
        <v>1498607.423</v>
      </c>
      <c r="L49" s="27">
        <f t="shared" si="10"/>
        <v>9865638.4056999981</v>
      </c>
      <c r="M49" s="27">
        <f t="shared" si="10"/>
        <v>0</v>
      </c>
      <c r="N49" s="27">
        <f t="shared" si="6"/>
        <v>11364245.828699999</v>
      </c>
      <c r="O49" s="27">
        <f t="shared" ref="O49:R49" si="11">SUM(O39:O48)</f>
        <v>0</v>
      </c>
      <c r="P49" s="27">
        <f t="shared" si="11"/>
        <v>1469853.1044999999</v>
      </c>
      <c r="Q49" s="27">
        <f t="shared" si="11"/>
        <v>9682602.4427000005</v>
      </c>
      <c r="R49" s="27">
        <f t="shared" si="11"/>
        <v>0</v>
      </c>
      <c r="S49" s="31">
        <f t="shared" si="7"/>
        <v>11152455.5472</v>
      </c>
    </row>
    <row r="50" spans="2:19" ht="18" hidden="1" customHeight="1" x14ac:dyDescent="0.25">
      <c r="B50" s="208" t="s">
        <v>18</v>
      </c>
      <c r="C50" s="209"/>
      <c r="D50" s="209"/>
      <c r="E50" s="209"/>
      <c r="F50" s="209"/>
      <c r="G50" s="209"/>
      <c r="H50" s="209"/>
      <c r="I50" s="209"/>
      <c r="J50" s="209"/>
      <c r="K50" s="209"/>
      <c r="L50" s="209"/>
      <c r="M50" s="209"/>
      <c r="N50" s="209"/>
      <c r="O50" s="209"/>
      <c r="P50" s="209"/>
      <c r="Q50" s="209"/>
      <c r="R50" s="209"/>
      <c r="S50" s="210"/>
    </row>
    <row r="51" spans="2:19" ht="18" hidden="1" customHeight="1" x14ac:dyDescent="0.25">
      <c r="B51" s="52"/>
      <c r="C51" s="48"/>
      <c r="D51" s="48"/>
      <c r="E51" s="48"/>
      <c r="F51" s="48"/>
      <c r="G51" s="48"/>
      <c r="H51" s="48"/>
      <c r="I51" s="27">
        <f t="shared" si="8"/>
        <v>0</v>
      </c>
      <c r="J51" s="48"/>
      <c r="K51" s="48"/>
      <c r="L51" s="48"/>
      <c r="M51" s="48"/>
      <c r="N51" s="27">
        <f t="shared" ref="N51:N54" si="12">SUM(J51:M51)</f>
        <v>0</v>
      </c>
      <c r="O51" s="48"/>
      <c r="P51" s="48"/>
      <c r="Q51" s="48"/>
      <c r="R51" s="48"/>
      <c r="S51" s="31">
        <f t="shared" ref="S51:S54" si="13">SUM(O51:R51)</f>
        <v>0</v>
      </c>
    </row>
    <row r="52" spans="2:19" ht="18" hidden="1" customHeight="1" x14ac:dyDescent="0.25">
      <c r="B52" s="52"/>
      <c r="C52" s="48"/>
      <c r="D52" s="48"/>
      <c r="E52" s="48"/>
      <c r="F52" s="48"/>
      <c r="G52" s="48"/>
      <c r="H52" s="48"/>
      <c r="I52" s="27">
        <f t="shared" si="8"/>
        <v>0</v>
      </c>
      <c r="J52" s="48"/>
      <c r="K52" s="48"/>
      <c r="L52" s="48"/>
      <c r="M52" s="48"/>
      <c r="N52" s="27">
        <f t="shared" si="12"/>
        <v>0</v>
      </c>
      <c r="O52" s="48"/>
      <c r="P52" s="48"/>
      <c r="Q52" s="48"/>
      <c r="R52" s="48"/>
      <c r="S52" s="31">
        <f t="shared" si="13"/>
        <v>0</v>
      </c>
    </row>
    <row r="53" spans="2:19" ht="18" hidden="1" customHeight="1" x14ac:dyDescent="0.25">
      <c r="B53" s="52"/>
      <c r="C53" s="48"/>
      <c r="D53" s="51"/>
      <c r="E53" s="48"/>
      <c r="F53" s="48"/>
      <c r="G53" s="48"/>
      <c r="H53" s="48"/>
      <c r="I53" s="27">
        <f t="shared" si="8"/>
        <v>0</v>
      </c>
      <c r="J53" s="48"/>
      <c r="K53" s="48"/>
      <c r="L53" s="48"/>
      <c r="M53" s="48"/>
      <c r="N53" s="27">
        <f t="shared" si="12"/>
        <v>0</v>
      </c>
      <c r="O53" s="48"/>
      <c r="P53" s="48"/>
      <c r="Q53" s="48"/>
      <c r="R53" s="48"/>
      <c r="S53" s="31">
        <f t="shared" si="13"/>
        <v>0</v>
      </c>
    </row>
    <row r="54" spans="2:19" ht="18" hidden="1" customHeight="1" x14ac:dyDescent="0.25">
      <c r="B54" s="52"/>
      <c r="C54" s="48"/>
      <c r="D54" s="17" t="s">
        <v>19</v>
      </c>
      <c r="E54" s="29">
        <f>SUM(E51:E53)</f>
        <v>0</v>
      </c>
      <c r="F54" s="29">
        <f t="shared" ref="F54:H54" si="14">SUM(F51:F53)</f>
        <v>0</v>
      </c>
      <c r="G54" s="29">
        <f t="shared" si="14"/>
        <v>0</v>
      </c>
      <c r="H54" s="29">
        <f t="shared" si="14"/>
        <v>0</v>
      </c>
      <c r="I54" s="27">
        <f t="shared" si="8"/>
        <v>0</v>
      </c>
      <c r="J54" s="29">
        <f t="shared" ref="J54:M54" si="15">SUM(J51:J53)</f>
        <v>0</v>
      </c>
      <c r="K54" s="29">
        <f t="shared" si="15"/>
        <v>0</v>
      </c>
      <c r="L54" s="29">
        <f t="shared" si="15"/>
        <v>0</v>
      </c>
      <c r="M54" s="29">
        <f t="shared" si="15"/>
        <v>0</v>
      </c>
      <c r="N54" s="27">
        <f t="shared" si="12"/>
        <v>0</v>
      </c>
      <c r="O54" s="29">
        <f t="shared" ref="O54:R54" si="16">SUM(O51:O53)</f>
        <v>0</v>
      </c>
      <c r="P54" s="29">
        <f t="shared" si="16"/>
        <v>0</v>
      </c>
      <c r="Q54" s="29">
        <f t="shared" si="16"/>
        <v>0</v>
      </c>
      <c r="R54" s="29">
        <f t="shared" si="16"/>
        <v>0</v>
      </c>
      <c r="S54" s="31">
        <f t="shared" si="13"/>
        <v>0</v>
      </c>
    </row>
    <row r="55" spans="2:19" ht="18" hidden="1" customHeight="1" x14ac:dyDescent="0.25">
      <c r="B55" s="208" t="s">
        <v>20</v>
      </c>
      <c r="C55" s="209"/>
      <c r="D55" s="209"/>
      <c r="E55" s="209"/>
      <c r="F55" s="209"/>
      <c r="G55" s="209"/>
      <c r="H55" s="209"/>
      <c r="I55" s="209"/>
      <c r="J55" s="209"/>
      <c r="K55" s="209"/>
      <c r="L55" s="209"/>
      <c r="M55" s="209"/>
      <c r="N55" s="209"/>
      <c r="O55" s="209"/>
      <c r="P55" s="209"/>
      <c r="Q55" s="209"/>
      <c r="R55" s="209"/>
      <c r="S55" s="210"/>
    </row>
    <row r="56" spans="2:19" ht="18" hidden="1" customHeight="1" x14ac:dyDescent="0.25">
      <c r="B56" s="52"/>
      <c r="C56" s="48"/>
      <c r="D56" s="48"/>
      <c r="E56" s="48"/>
      <c r="F56" s="48"/>
      <c r="G56" s="48"/>
      <c r="H56" s="48"/>
      <c r="I56" s="27">
        <f t="shared" si="8"/>
        <v>0</v>
      </c>
      <c r="J56" s="48"/>
      <c r="K56" s="48"/>
      <c r="L56" s="48"/>
      <c r="M56" s="48"/>
      <c r="N56" s="27">
        <f t="shared" ref="N56:N59" si="17">SUM(J56:M56)</f>
        <v>0</v>
      </c>
      <c r="O56" s="48"/>
      <c r="P56" s="48"/>
      <c r="Q56" s="48"/>
      <c r="R56" s="48"/>
      <c r="S56" s="31">
        <f t="shared" ref="S56:S59" si="18">SUM(O56:R56)</f>
        <v>0</v>
      </c>
    </row>
    <row r="57" spans="2:19" ht="18" hidden="1" customHeight="1" x14ac:dyDescent="0.25">
      <c r="B57" s="52"/>
      <c r="C57" s="48"/>
      <c r="D57" s="48"/>
      <c r="E57" s="48"/>
      <c r="F57" s="48"/>
      <c r="G57" s="48"/>
      <c r="H57" s="48"/>
      <c r="I57" s="27">
        <f t="shared" si="8"/>
        <v>0</v>
      </c>
      <c r="J57" s="48"/>
      <c r="K57" s="48"/>
      <c r="L57" s="48"/>
      <c r="M57" s="48"/>
      <c r="N57" s="27">
        <f t="shared" si="17"/>
        <v>0</v>
      </c>
      <c r="O57" s="48"/>
      <c r="P57" s="48"/>
      <c r="Q57" s="48"/>
      <c r="R57" s="48"/>
      <c r="S57" s="31">
        <f t="shared" si="18"/>
        <v>0</v>
      </c>
    </row>
    <row r="58" spans="2:19" ht="18" hidden="1" customHeight="1" x14ac:dyDescent="0.25">
      <c r="B58" s="52"/>
      <c r="C58" s="48"/>
      <c r="D58" s="51"/>
      <c r="E58" s="48"/>
      <c r="F58" s="48"/>
      <c r="G58" s="48"/>
      <c r="H58" s="48"/>
      <c r="I58" s="27">
        <f t="shared" si="8"/>
        <v>0</v>
      </c>
      <c r="J58" s="48"/>
      <c r="K58" s="48"/>
      <c r="L58" s="48"/>
      <c r="M58" s="48"/>
      <c r="N58" s="27">
        <f t="shared" si="17"/>
        <v>0</v>
      </c>
      <c r="O58" s="48"/>
      <c r="P58" s="48"/>
      <c r="Q58" s="48"/>
      <c r="R58" s="48"/>
      <c r="S58" s="31">
        <f t="shared" si="18"/>
        <v>0</v>
      </c>
    </row>
    <row r="59" spans="2:19" ht="18" hidden="1" customHeight="1" x14ac:dyDescent="0.25">
      <c r="B59" s="52"/>
      <c r="C59" s="48"/>
      <c r="D59" s="17" t="s">
        <v>21</v>
      </c>
      <c r="E59" s="29">
        <f t="shared" ref="E59:H59" si="19">SUM(E56:E58)</f>
        <v>0</v>
      </c>
      <c r="F59" s="29">
        <f t="shared" si="19"/>
        <v>0</v>
      </c>
      <c r="G59" s="29">
        <f t="shared" si="19"/>
        <v>0</v>
      </c>
      <c r="H59" s="29">
        <f t="shared" si="19"/>
        <v>0</v>
      </c>
      <c r="I59" s="27">
        <f t="shared" si="8"/>
        <v>0</v>
      </c>
      <c r="J59" s="29">
        <f t="shared" ref="J59:M59" si="20">SUM(J56:J58)</f>
        <v>0</v>
      </c>
      <c r="K59" s="29">
        <f t="shared" si="20"/>
        <v>0</v>
      </c>
      <c r="L59" s="29">
        <f t="shared" si="20"/>
        <v>0</v>
      </c>
      <c r="M59" s="29">
        <f t="shared" si="20"/>
        <v>0</v>
      </c>
      <c r="N59" s="27">
        <f t="shared" si="17"/>
        <v>0</v>
      </c>
      <c r="O59" s="29">
        <f t="shared" ref="O59:R59" si="21">SUM(O56:O58)</f>
        <v>0</v>
      </c>
      <c r="P59" s="29">
        <f t="shared" si="21"/>
        <v>0</v>
      </c>
      <c r="Q59" s="29">
        <f t="shared" si="21"/>
        <v>0</v>
      </c>
      <c r="R59" s="29">
        <f t="shared" si="21"/>
        <v>0</v>
      </c>
      <c r="S59" s="31">
        <f t="shared" si="18"/>
        <v>0</v>
      </c>
    </row>
    <row r="60" spans="2:19" ht="18" hidden="1" customHeight="1" x14ac:dyDescent="0.25">
      <c r="B60" s="208" t="s">
        <v>22</v>
      </c>
      <c r="C60" s="209"/>
      <c r="D60" s="209"/>
      <c r="E60" s="209"/>
      <c r="F60" s="209"/>
      <c r="G60" s="209"/>
      <c r="H60" s="209"/>
      <c r="I60" s="209"/>
      <c r="J60" s="209"/>
      <c r="K60" s="209"/>
      <c r="L60" s="209"/>
      <c r="M60" s="209"/>
      <c r="N60" s="209"/>
      <c r="O60" s="209"/>
      <c r="P60" s="209"/>
      <c r="Q60" s="209"/>
      <c r="R60" s="209"/>
      <c r="S60" s="210"/>
    </row>
    <row r="61" spans="2:19" ht="18" hidden="1" customHeight="1" x14ac:dyDescent="0.25">
      <c r="B61" s="49"/>
      <c r="C61" s="50"/>
      <c r="D61" s="46"/>
      <c r="E61" s="30"/>
      <c r="F61" s="30"/>
      <c r="G61" s="30"/>
      <c r="H61" s="48"/>
      <c r="I61" s="27">
        <f t="shared" si="8"/>
        <v>0</v>
      </c>
      <c r="J61" s="30"/>
      <c r="K61" s="30"/>
      <c r="L61" s="30"/>
      <c r="M61" s="30"/>
      <c r="N61" s="27">
        <f t="shared" ref="N61:N64" si="22">SUM(J61:M61)</f>
        <v>0</v>
      </c>
      <c r="O61" s="30"/>
      <c r="P61" s="30"/>
      <c r="Q61" s="30"/>
      <c r="R61" s="30"/>
      <c r="S61" s="31">
        <f t="shared" ref="S61:S64" si="23">SUM(O61:R61)</f>
        <v>0</v>
      </c>
    </row>
    <row r="62" spans="2:19" ht="18" hidden="1" customHeight="1" x14ac:dyDescent="0.25">
      <c r="B62" s="52"/>
      <c r="C62" s="48"/>
      <c r="D62" s="48"/>
      <c r="E62" s="48"/>
      <c r="F62" s="48"/>
      <c r="G62" s="48"/>
      <c r="H62" s="48"/>
      <c r="I62" s="27">
        <f t="shared" si="8"/>
        <v>0</v>
      </c>
      <c r="J62" s="48"/>
      <c r="K62" s="48"/>
      <c r="L62" s="48"/>
      <c r="M62" s="48"/>
      <c r="N62" s="27">
        <f t="shared" si="22"/>
        <v>0</v>
      </c>
      <c r="O62" s="48"/>
      <c r="P62" s="48"/>
      <c r="Q62" s="48"/>
      <c r="R62" s="48"/>
      <c r="S62" s="31">
        <f t="shared" si="23"/>
        <v>0</v>
      </c>
    </row>
    <row r="63" spans="2:19" ht="18" hidden="1" customHeight="1" x14ac:dyDescent="0.25">
      <c r="B63" s="52"/>
      <c r="C63" s="48"/>
      <c r="D63" s="51"/>
      <c r="E63" s="48"/>
      <c r="F63" s="48"/>
      <c r="G63" s="48"/>
      <c r="H63" s="48"/>
      <c r="I63" s="27">
        <f t="shared" si="8"/>
        <v>0</v>
      </c>
      <c r="J63" s="48"/>
      <c r="K63" s="48"/>
      <c r="L63" s="48"/>
      <c r="M63" s="48"/>
      <c r="N63" s="27">
        <f t="shared" si="22"/>
        <v>0</v>
      </c>
      <c r="O63" s="48"/>
      <c r="P63" s="48"/>
      <c r="Q63" s="48"/>
      <c r="R63" s="48"/>
      <c r="S63" s="31">
        <f t="shared" si="23"/>
        <v>0</v>
      </c>
    </row>
    <row r="64" spans="2:19" ht="18" hidden="1" customHeight="1" x14ac:dyDescent="0.25">
      <c r="B64" s="52"/>
      <c r="C64" s="48"/>
      <c r="D64" s="17" t="s">
        <v>23</v>
      </c>
      <c r="E64" s="29">
        <f t="shared" ref="E64:H64" si="24">SUM(E61:E63)</f>
        <v>0</v>
      </c>
      <c r="F64" s="29">
        <f t="shared" si="24"/>
        <v>0</v>
      </c>
      <c r="G64" s="29">
        <f t="shared" si="24"/>
        <v>0</v>
      </c>
      <c r="H64" s="29">
        <f t="shared" si="24"/>
        <v>0</v>
      </c>
      <c r="I64" s="27">
        <f t="shared" si="8"/>
        <v>0</v>
      </c>
      <c r="J64" s="29">
        <f t="shared" ref="J64:M64" si="25">SUM(J61:J63)</f>
        <v>0</v>
      </c>
      <c r="K64" s="29">
        <f t="shared" si="25"/>
        <v>0</v>
      </c>
      <c r="L64" s="29">
        <f t="shared" si="25"/>
        <v>0</v>
      </c>
      <c r="M64" s="29">
        <f t="shared" si="25"/>
        <v>0</v>
      </c>
      <c r="N64" s="27">
        <f t="shared" si="22"/>
        <v>0</v>
      </c>
      <c r="O64" s="29">
        <f t="shared" ref="O64:R64" si="26">SUM(O61:O63)</f>
        <v>0</v>
      </c>
      <c r="P64" s="29">
        <f t="shared" si="26"/>
        <v>0</v>
      </c>
      <c r="Q64" s="29">
        <f t="shared" si="26"/>
        <v>0</v>
      </c>
      <c r="R64" s="29">
        <f t="shared" si="26"/>
        <v>0</v>
      </c>
      <c r="S64" s="31">
        <f t="shared" si="23"/>
        <v>0</v>
      </c>
    </row>
    <row r="65" spans="2:19" ht="18" hidden="1" customHeight="1" x14ac:dyDescent="0.25">
      <c r="B65" s="208" t="s">
        <v>24</v>
      </c>
      <c r="C65" s="209"/>
      <c r="D65" s="209"/>
      <c r="E65" s="209"/>
      <c r="F65" s="209"/>
      <c r="G65" s="209"/>
      <c r="H65" s="209"/>
      <c r="I65" s="209"/>
      <c r="J65" s="209"/>
      <c r="K65" s="209"/>
      <c r="L65" s="209"/>
      <c r="M65" s="209"/>
      <c r="N65" s="209"/>
      <c r="O65" s="209"/>
      <c r="P65" s="209"/>
      <c r="Q65" s="209"/>
      <c r="R65" s="209"/>
      <c r="S65" s="210"/>
    </row>
    <row r="66" spans="2:19" ht="18" hidden="1" customHeight="1" x14ac:dyDescent="0.25">
      <c r="B66" s="52"/>
      <c r="C66" s="48"/>
      <c r="D66" s="48"/>
      <c r="E66" s="48"/>
      <c r="F66" s="48"/>
      <c r="G66" s="48"/>
      <c r="H66" s="48"/>
      <c r="I66" s="27">
        <f t="shared" si="8"/>
        <v>0</v>
      </c>
      <c r="J66" s="48"/>
      <c r="K66" s="48"/>
      <c r="L66" s="48"/>
      <c r="M66" s="48"/>
      <c r="N66" s="27">
        <f t="shared" ref="N66:N69" si="27">SUM(J66:M66)</f>
        <v>0</v>
      </c>
      <c r="O66" s="48"/>
      <c r="P66" s="48"/>
      <c r="Q66" s="48"/>
      <c r="R66" s="48"/>
      <c r="S66" s="31">
        <f t="shared" ref="S66:S69" si="28">SUM(O66:R66)</f>
        <v>0</v>
      </c>
    </row>
    <row r="67" spans="2:19" ht="18" hidden="1" customHeight="1" x14ac:dyDescent="0.25">
      <c r="B67" s="52"/>
      <c r="C67" s="48"/>
      <c r="D67" s="48"/>
      <c r="E67" s="48"/>
      <c r="F67" s="48"/>
      <c r="G67" s="48"/>
      <c r="H67" s="48"/>
      <c r="I67" s="27">
        <f t="shared" si="8"/>
        <v>0</v>
      </c>
      <c r="J67" s="48"/>
      <c r="K67" s="48"/>
      <c r="L67" s="48"/>
      <c r="M67" s="48"/>
      <c r="N67" s="27">
        <f t="shared" si="27"/>
        <v>0</v>
      </c>
      <c r="O67" s="48"/>
      <c r="P67" s="48"/>
      <c r="Q67" s="48"/>
      <c r="R67" s="48"/>
      <c r="S67" s="31">
        <f t="shared" si="28"/>
        <v>0</v>
      </c>
    </row>
    <row r="68" spans="2:19" ht="18" hidden="1" customHeight="1" x14ac:dyDescent="0.25">
      <c r="B68" s="52"/>
      <c r="C68" s="48"/>
      <c r="D68" s="51"/>
      <c r="E68" s="48"/>
      <c r="F68" s="48"/>
      <c r="G68" s="48"/>
      <c r="H68" s="48"/>
      <c r="I68" s="27">
        <f t="shared" si="8"/>
        <v>0</v>
      </c>
      <c r="J68" s="48"/>
      <c r="K68" s="48"/>
      <c r="L68" s="48"/>
      <c r="M68" s="48"/>
      <c r="N68" s="27">
        <f t="shared" si="27"/>
        <v>0</v>
      </c>
      <c r="O68" s="48"/>
      <c r="P68" s="48"/>
      <c r="Q68" s="48"/>
      <c r="R68" s="48"/>
      <c r="S68" s="31">
        <f t="shared" si="28"/>
        <v>0</v>
      </c>
    </row>
    <row r="69" spans="2:19" ht="18" hidden="1" customHeight="1" x14ac:dyDescent="0.25">
      <c r="B69" s="52"/>
      <c r="C69" s="48"/>
      <c r="D69" s="17" t="s">
        <v>25</v>
      </c>
      <c r="E69" s="29">
        <f t="shared" ref="E69:H69" si="29">SUM(E66:E68)</f>
        <v>0</v>
      </c>
      <c r="F69" s="29">
        <f t="shared" si="29"/>
        <v>0</v>
      </c>
      <c r="G69" s="29">
        <f t="shared" si="29"/>
        <v>0</v>
      </c>
      <c r="H69" s="29">
        <f t="shared" si="29"/>
        <v>0</v>
      </c>
      <c r="I69" s="27">
        <f t="shared" si="8"/>
        <v>0</v>
      </c>
      <c r="J69" s="29">
        <f t="shared" ref="J69:M69" si="30">SUM(J66:J68)</f>
        <v>0</v>
      </c>
      <c r="K69" s="29">
        <f t="shared" si="30"/>
        <v>0</v>
      </c>
      <c r="L69" s="29">
        <f t="shared" si="30"/>
        <v>0</v>
      </c>
      <c r="M69" s="29">
        <f t="shared" si="30"/>
        <v>0</v>
      </c>
      <c r="N69" s="27">
        <f t="shared" si="27"/>
        <v>0</v>
      </c>
      <c r="O69" s="29">
        <f t="shared" ref="O69:R69" si="31">SUM(O66:O68)</f>
        <v>0</v>
      </c>
      <c r="P69" s="29">
        <f t="shared" si="31"/>
        <v>0</v>
      </c>
      <c r="Q69" s="29">
        <f t="shared" si="31"/>
        <v>0</v>
      </c>
      <c r="R69" s="29">
        <f t="shared" si="31"/>
        <v>0</v>
      </c>
      <c r="S69" s="31">
        <f t="shared" si="28"/>
        <v>0</v>
      </c>
    </row>
    <row r="70" spans="2:19" ht="18" hidden="1" customHeight="1" x14ac:dyDescent="0.25">
      <c r="B70" s="208" t="s">
        <v>26</v>
      </c>
      <c r="C70" s="209"/>
      <c r="D70" s="209"/>
      <c r="E70" s="209"/>
      <c r="F70" s="209"/>
      <c r="G70" s="209"/>
      <c r="H70" s="209"/>
      <c r="I70" s="209"/>
      <c r="J70" s="209"/>
      <c r="K70" s="209"/>
      <c r="L70" s="209"/>
      <c r="M70" s="209"/>
      <c r="N70" s="209"/>
      <c r="O70" s="209"/>
      <c r="P70" s="209"/>
      <c r="Q70" s="209"/>
      <c r="R70" s="209"/>
      <c r="S70" s="210"/>
    </row>
    <row r="71" spans="2:19" ht="18" hidden="1" customHeight="1" x14ac:dyDescent="0.25">
      <c r="B71" s="52"/>
      <c r="C71" s="48"/>
      <c r="D71" s="48"/>
      <c r="E71" s="48"/>
      <c r="F71" s="48"/>
      <c r="G71" s="48"/>
      <c r="H71" s="48"/>
      <c r="I71" s="27">
        <f t="shared" si="8"/>
        <v>0</v>
      </c>
      <c r="J71" s="48"/>
      <c r="K71" s="48"/>
      <c r="L71" s="48"/>
      <c r="M71" s="48"/>
      <c r="N71" s="27">
        <f t="shared" ref="N71:N75" si="32">SUM(J71:M71)</f>
        <v>0</v>
      </c>
      <c r="O71" s="48"/>
      <c r="P71" s="48"/>
      <c r="Q71" s="48"/>
      <c r="R71" s="48"/>
      <c r="S71" s="31">
        <f t="shared" ref="S71:S75" si="33">SUM(O71:R71)</f>
        <v>0</v>
      </c>
    </row>
    <row r="72" spans="2:19" ht="18" hidden="1" customHeight="1" x14ac:dyDescent="0.25">
      <c r="B72" s="52"/>
      <c r="C72" s="48"/>
      <c r="D72" s="48"/>
      <c r="E72" s="48"/>
      <c r="F72" s="48"/>
      <c r="G72" s="48"/>
      <c r="H72" s="48"/>
      <c r="I72" s="27">
        <f t="shared" si="8"/>
        <v>0</v>
      </c>
      <c r="J72" s="48"/>
      <c r="K72" s="48"/>
      <c r="L72" s="48"/>
      <c r="M72" s="48"/>
      <c r="N72" s="27">
        <f t="shared" si="32"/>
        <v>0</v>
      </c>
      <c r="O72" s="48"/>
      <c r="P72" s="48"/>
      <c r="Q72" s="48"/>
      <c r="R72" s="48"/>
      <c r="S72" s="31">
        <f t="shared" si="33"/>
        <v>0</v>
      </c>
    </row>
    <row r="73" spans="2:19" ht="18" hidden="1" customHeight="1" x14ac:dyDescent="0.25">
      <c r="B73" s="52"/>
      <c r="C73" s="48"/>
      <c r="D73" s="51"/>
      <c r="E73" s="48"/>
      <c r="F73" s="48"/>
      <c r="G73" s="48"/>
      <c r="H73" s="48"/>
      <c r="I73" s="27">
        <f t="shared" si="8"/>
        <v>0</v>
      </c>
      <c r="J73" s="48"/>
      <c r="K73" s="48"/>
      <c r="L73" s="48"/>
      <c r="M73" s="48"/>
      <c r="N73" s="27">
        <f t="shared" si="32"/>
        <v>0</v>
      </c>
      <c r="O73" s="48"/>
      <c r="P73" s="48"/>
      <c r="Q73" s="48"/>
      <c r="R73" s="48"/>
      <c r="S73" s="31">
        <f t="shared" si="33"/>
        <v>0</v>
      </c>
    </row>
    <row r="74" spans="2:19" ht="18" hidden="1" customHeight="1" x14ac:dyDescent="0.25">
      <c r="B74" s="52"/>
      <c r="C74" s="48"/>
      <c r="D74" s="17" t="s">
        <v>27</v>
      </c>
      <c r="E74" s="29">
        <f t="shared" ref="E74:H74" si="34">SUM(E71:E73)</f>
        <v>0</v>
      </c>
      <c r="F74" s="29">
        <f t="shared" si="34"/>
        <v>0</v>
      </c>
      <c r="G74" s="29">
        <f t="shared" si="34"/>
        <v>0</v>
      </c>
      <c r="H74" s="29">
        <f t="shared" si="34"/>
        <v>0</v>
      </c>
      <c r="I74" s="27">
        <f t="shared" si="8"/>
        <v>0</v>
      </c>
      <c r="J74" s="29">
        <f t="shared" ref="J74:M74" si="35">SUM(J71:J73)</f>
        <v>0</v>
      </c>
      <c r="K74" s="29">
        <f t="shared" si="35"/>
        <v>0</v>
      </c>
      <c r="L74" s="29">
        <f t="shared" si="35"/>
        <v>0</v>
      </c>
      <c r="M74" s="29">
        <f t="shared" si="35"/>
        <v>0</v>
      </c>
      <c r="N74" s="27">
        <f t="shared" si="32"/>
        <v>0</v>
      </c>
      <c r="O74" s="29">
        <f t="shared" ref="O74:R74" si="36">SUM(O71:O73)</f>
        <v>0</v>
      </c>
      <c r="P74" s="29">
        <f t="shared" si="36"/>
        <v>0</v>
      </c>
      <c r="Q74" s="29">
        <f t="shared" si="36"/>
        <v>0</v>
      </c>
      <c r="R74" s="29">
        <f t="shared" si="36"/>
        <v>0</v>
      </c>
      <c r="S74" s="31">
        <f t="shared" si="33"/>
        <v>0</v>
      </c>
    </row>
    <row r="75" spans="2:19" ht="15" customHeight="1" x14ac:dyDescent="0.25">
      <c r="B75" s="53"/>
      <c r="C75" s="54"/>
      <c r="D75" s="55" t="s">
        <v>28</v>
      </c>
      <c r="E75" s="27">
        <f>E37+E49+E54+E59+E64+E69+E74</f>
        <v>0</v>
      </c>
      <c r="F75" s="27">
        <f t="shared" ref="F75:H75" si="37">F37+F49+F54+F59+F64+F69+F74</f>
        <v>169143.05</v>
      </c>
      <c r="G75" s="27">
        <f t="shared" si="37"/>
        <v>1830359.63</v>
      </c>
      <c r="H75" s="27">
        <f t="shared" si="37"/>
        <v>0</v>
      </c>
      <c r="I75" s="27">
        <f t="shared" si="8"/>
        <v>1999502.68</v>
      </c>
      <c r="J75" s="27">
        <f t="shared" ref="J75:M75" si="38">J37+J49+J54+J59+J64+J69+J74</f>
        <v>0</v>
      </c>
      <c r="K75" s="27">
        <f t="shared" si="38"/>
        <v>1498607.423</v>
      </c>
      <c r="L75" s="27">
        <f t="shared" si="38"/>
        <v>9865638.4056999981</v>
      </c>
      <c r="M75" s="27">
        <f t="shared" si="38"/>
        <v>0</v>
      </c>
      <c r="N75" s="27">
        <f t="shared" si="32"/>
        <v>11364245.828699999</v>
      </c>
      <c r="O75" s="27">
        <f t="shared" ref="O75:R75" si="39">O37+O49+O54+O59+O64+O69+O74</f>
        <v>0</v>
      </c>
      <c r="P75" s="27">
        <f t="shared" si="39"/>
        <v>1469853.1044999999</v>
      </c>
      <c r="Q75" s="27">
        <f t="shared" si="39"/>
        <v>9682602.4427000005</v>
      </c>
      <c r="R75" s="27">
        <f t="shared" si="39"/>
        <v>0</v>
      </c>
      <c r="S75" s="31">
        <f t="shared" si="33"/>
        <v>11152455.5472</v>
      </c>
    </row>
    <row r="76" spans="2:19" ht="16.5" hidden="1" customHeight="1" x14ac:dyDescent="0.25">
      <c r="B76" s="208" t="s">
        <v>29</v>
      </c>
      <c r="C76" s="209"/>
      <c r="D76" s="209"/>
      <c r="E76" s="209"/>
      <c r="F76" s="209"/>
      <c r="G76" s="209"/>
      <c r="H76" s="209"/>
      <c r="I76" s="209"/>
      <c r="J76" s="209"/>
      <c r="K76" s="209"/>
      <c r="L76" s="209"/>
      <c r="M76" s="209"/>
      <c r="N76" s="209"/>
      <c r="O76" s="209"/>
      <c r="P76" s="209"/>
      <c r="Q76" s="209"/>
      <c r="R76" s="209"/>
      <c r="S76" s="210"/>
    </row>
    <row r="77" spans="2:19" ht="32.25" hidden="1" customHeight="1" x14ac:dyDescent="0.25">
      <c r="B77" s="57"/>
      <c r="C77" s="80"/>
      <c r="D77" s="63"/>
      <c r="E77" s="30"/>
      <c r="F77" s="30"/>
      <c r="G77" s="44">
        <v>0</v>
      </c>
      <c r="H77" s="44">
        <v>0</v>
      </c>
      <c r="I77" s="27">
        <f t="shared" ref="I77:I79" si="40">SUM(E77:H77)</f>
        <v>0</v>
      </c>
      <c r="J77" s="30"/>
      <c r="K77" s="30"/>
      <c r="L77" s="44">
        <v>0</v>
      </c>
      <c r="M77" s="44">
        <v>0</v>
      </c>
      <c r="N77" s="27">
        <f t="shared" ref="N77:N78" si="41">SUM(J77:M77)</f>
        <v>0</v>
      </c>
      <c r="O77" s="30"/>
      <c r="P77" s="30"/>
      <c r="Q77" s="44">
        <v>0</v>
      </c>
      <c r="R77" s="44">
        <v>0</v>
      </c>
      <c r="S77" s="31">
        <f t="shared" ref="S77:S79" si="42">SUM(O77:R77)</f>
        <v>0</v>
      </c>
    </row>
    <row r="78" spans="2:19" hidden="1" x14ac:dyDescent="0.25">
      <c r="B78" s="18"/>
      <c r="C78" s="19"/>
      <c r="D78" s="20" t="s">
        <v>30</v>
      </c>
      <c r="E78" s="27">
        <f>E77</f>
        <v>0</v>
      </c>
      <c r="F78" s="27">
        <f t="shared" ref="F78:H78" si="43">F77</f>
        <v>0</v>
      </c>
      <c r="G78" s="27">
        <f t="shared" si="43"/>
        <v>0</v>
      </c>
      <c r="H78" s="27">
        <f t="shared" si="43"/>
        <v>0</v>
      </c>
      <c r="I78" s="27">
        <f t="shared" si="40"/>
        <v>0</v>
      </c>
      <c r="J78" s="27">
        <f t="shared" ref="J78:R78" si="44">J77</f>
        <v>0</v>
      </c>
      <c r="K78" s="27">
        <f t="shared" si="44"/>
        <v>0</v>
      </c>
      <c r="L78" s="27">
        <f t="shared" si="44"/>
        <v>0</v>
      </c>
      <c r="M78" s="27">
        <f t="shared" si="44"/>
        <v>0</v>
      </c>
      <c r="N78" s="27">
        <f t="shared" si="41"/>
        <v>0</v>
      </c>
      <c r="O78" s="27">
        <f t="shared" si="44"/>
        <v>0</v>
      </c>
      <c r="P78" s="27">
        <f t="shared" si="44"/>
        <v>0</v>
      </c>
      <c r="Q78" s="27">
        <f t="shared" si="44"/>
        <v>0</v>
      </c>
      <c r="R78" s="27">
        <f t="shared" si="44"/>
        <v>0</v>
      </c>
      <c r="S78" s="31">
        <f t="shared" si="42"/>
        <v>0</v>
      </c>
    </row>
    <row r="79" spans="2:19" x14ac:dyDescent="0.25">
      <c r="B79" s="18"/>
      <c r="C79" s="19"/>
      <c r="D79" s="20" t="s">
        <v>31</v>
      </c>
      <c r="E79" s="27">
        <f>E75+E78</f>
        <v>0</v>
      </c>
      <c r="F79" s="27">
        <f t="shared" ref="F79:H79" si="45">F75+F78</f>
        <v>169143.05</v>
      </c>
      <c r="G79" s="27">
        <f t="shared" si="45"/>
        <v>1830359.63</v>
      </c>
      <c r="H79" s="27">
        <f t="shared" si="45"/>
        <v>0</v>
      </c>
      <c r="I79" s="27">
        <f t="shared" si="40"/>
        <v>1999502.68</v>
      </c>
      <c r="J79" s="27">
        <f t="shared" ref="J79:M79" si="46">J75+J78</f>
        <v>0</v>
      </c>
      <c r="K79" s="27">
        <f t="shared" si="46"/>
        <v>1498607.423</v>
      </c>
      <c r="L79" s="27">
        <f t="shared" si="46"/>
        <v>9865638.4056999981</v>
      </c>
      <c r="M79" s="27">
        <f t="shared" si="46"/>
        <v>0</v>
      </c>
      <c r="N79" s="27">
        <f>SUM(J79:M79)</f>
        <v>11364245.828699999</v>
      </c>
      <c r="O79" s="27">
        <f t="shared" ref="O79:R79" si="47">O75+O78</f>
        <v>0</v>
      </c>
      <c r="P79" s="27">
        <f t="shared" si="47"/>
        <v>1469853.1044999999</v>
      </c>
      <c r="Q79" s="27">
        <f t="shared" si="47"/>
        <v>9682602.4427000005</v>
      </c>
      <c r="R79" s="27">
        <f t="shared" si="47"/>
        <v>0</v>
      </c>
      <c r="S79" s="31">
        <f t="shared" si="42"/>
        <v>11152455.5472</v>
      </c>
    </row>
    <row r="80" spans="2:19" ht="12.75" customHeight="1" x14ac:dyDescent="0.25">
      <c r="B80" s="208" t="s">
        <v>32</v>
      </c>
      <c r="C80" s="209"/>
      <c r="D80" s="209"/>
      <c r="E80" s="209"/>
      <c r="F80" s="209"/>
      <c r="G80" s="209"/>
      <c r="H80" s="209"/>
      <c r="I80" s="209"/>
      <c r="J80" s="209"/>
      <c r="K80" s="209"/>
      <c r="L80" s="209"/>
      <c r="M80" s="209"/>
      <c r="N80" s="209"/>
      <c r="O80" s="209"/>
      <c r="P80" s="209"/>
      <c r="Q80" s="209"/>
      <c r="R80" s="209"/>
      <c r="S80" s="210"/>
    </row>
    <row r="81" spans="2:19" ht="46.5" hidden="1" customHeight="1" x14ac:dyDescent="0.25">
      <c r="B81" s="59"/>
      <c r="C81" s="81" t="s">
        <v>57</v>
      </c>
      <c r="D81" s="63" t="s">
        <v>64</v>
      </c>
      <c r="E81" s="30"/>
      <c r="F81" s="30"/>
      <c r="G81" s="44">
        <v>0</v>
      </c>
      <c r="H81" s="44">
        <v>0</v>
      </c>
      <c r="I81" s="27">
        <f t="shared" ref="I81:I98" si="48">SUM(E81:H81)</f>
        <v>0</v>
      </c>
      <c r="J81" s="30"/>
      <c r="K81" s="30"/>
      <c r="L81" s="44">
        <v>0</v>
      </c>
      <c r="M81" s="44">
        <v>0</v>
      </c>
      <c r="N81" s="27">
        <f t="shared" ref="N81:N91" si="49">SUM(J81:M81)</f>
        <v>0</v>
      </c>
      <c r="O81" s="30"/>
      <c r="P81" s="30"/>
      <c r="Q81" s="44">
        <v>0</v>
      </c>
      <c r="R81" s="44">
        <v>0</v>
      </c>
      <c r="S81" s="31">
        <f t="shared" ref="S81:S91" si="50">SUM(O81:R81)</f>
        <v>0</v>
      </c>
    </row>
    <row r="82" spans="2:19" ht="18" hidden="1" customHeight="1" x14ac:dyDescent="0.25">
      <c r="B82" s="60"/>
      <c r="C82" s="39"/>
      <c r="D82" s="58"/>
      <c r="E82" s="30"/>
      <c r="F82" s="30"/>
      <c r="G82" s="30"/>
      <c r="H82" s="30"/>
      <c r="I82" s="27">
        <f t="shared" si="48"/>
        <v>0</v>
      </c>
      <c r="J82" s="30"/>
      <c r="K82" s="30"/>
      <c r="L82" s="30"/>
      <c r="M82" s="30"/>
      <c r="N82" s="27">
        <f t="shared" si="49"/>
        <v>0</v>
      </c>
      <c r="O82" s="30"/>
      <c r="P82" s="30"/>
      <c r="Q82" s="30"/>
      <c r="R82" s="30"/>
      <c r="S82" s="31">
        <f t="shared" si="50"/>
        <v>0</v>
      </c>
    </row>
    <row r="83" spans="2:19" ht="18" hidden="1" customHeight="1" x14ac:dyDescent="0.25">
      <c r="B83" s="43"/>
      <c r="C83" s="39"/>
      <c r="D83" s="61"/>
      <c r="E83" s="30"/>
      <c r="F83" s="30"/>
      <c r="G83" s="30"/>
      <c r="H83" s="34"/>
      <c r="I83" s="27">
        <f t="shared" si="48"/>
        <v>0</v>
      </c>
      <c r="J83" s="30"/>
      <c r="K83" s="30"/>
      <c r="L83" s="30"/>
      <c r="M83" s="30"/>
      <c r="N83" s="27">
        <f t="shared" si="49"/>
        <v>0</v>
      </c>
      <c r="O83" s="30"/>
      <c r="P83" s="30"/>
      <c r="Q83" s="30"/>
      <c r="R83" s="30"/>
      <c r="S83" s="31">
        <f t="shared" si="50"/>
        <v>0</v>
      </c>
    </row>
    <row r="84" spans="2:19" ht="18" hidden="1" customHeight="1" x14ac:dyDescent="0.25">
      <c r="B84" s="43"/>
      <c r="C84" s="41"/>
      <c r="D84" s="123"/>
      <c r="E84" s="30"/>
      <c r="F84" s="30"/>
      <c r="G84" s="30"/>
      <c r="H84" s="46"/>
      <c r="I84" s="27">
        <f t="shared" si="48"/>
        <v>0</v>
      </c>
      <c r="J84" s="30"/>
      <c r="K84" s="30"/>
      <c r="L84" s="30"/>
      <c r="M84" s="30"/>
      <c r="N84" s="27">
        <f t="shared" si="49"/>
        <v>0</v>
      </c>
      <c r="O84" s="30"/>
      <c r="P84" s="30"/>
      <c r="Q84" s="30"/>
      <c r="R84" s="30"/>
      <c r="S84" s="31">
        <f t="shared" si="50"/>
        <v>0</v>
      </c>
    </row>
    <row r="85" spans="2:19" ht="18" hidden="1" customHeight="1" x14ac:dyDescent="0.25">
      <c r="B85" s="43"/>
      <c r="C85" s="41"/>
      <c r="D85" s="123"/>
      <c r="E85" s="30"/>
      <c r="F85" s="30"/>
      <c r="G85" s="30"/>
      <c r="H85" s="47"/>
      <c r="I85" s="27">
        <f t="shared" si="48"/>
        <v>0</v>
      </c>
      <c r="J85" s="30"/>
      <c r="K85" s="30"/>
      <c r="L85" s="30"/>
      <c r="M85" s="30"/>
      <c r="N85" s="27">
        <f t="shared" si="49"/>
        <v>0</v>
      </c>
      <c r="O85" s="30"/>
      <c r="P85" s="30"/>
      <c r="Q85" s="30"/>
      <c r="R85" s="30"/>
      <c r="S85" s="31">
        <f t="shared" si="50"/>
        <v>0</v>
      </c>
    </row>
    <row r="86" spans="2:19" ht="29.25" hidden="1" customHeight="1" x14ac:dyDescent="0.25">
      <c r="B86" s="99" t="s">
        <v>68</v>
      </c>
      <c r="C86" s="100" t="s">
        <v>58</v>
      </c>
      <c r="D86" s="85" t="s">
        <v>69</v>
      </c>
      <c r="E86" s="92"/>
      <c r="F86" s="92"/>
      <c r="G86" s="92"/>
      <c r="H86" s="47"/>
      <c r="I86" s="27">
        <f t="shared" si="48"/>
        <v>0</v>
      </c>
      <c r="J86" s="30"/>
      <c r="K86" s="30"/>
      <c r="L86" s="30"/>
      <c r="M86" s="30">
        <f>H86*J15</f>
        <v>0</v>
      </c>
      <c r="N86" s="27">
        <f t="shared" si="49"/>
        <v>0</v>
      </c>
      <c r="O86" s="30"/>
      <c r="P86" s="30"/>
      <c r="Q86" s="30"/>
      <c r="R86" s="30">
        <f>H86*J25</f>
        <v>0</v>
      </c>
      <c r="S86" s="31">
        <f t="shared" si="50"/>
        <v>0</v>
      </c>
    </row>
    <row r="87" spans="2:19" ht="27" hidden="1" customHeight="1" x14ac:dyDescent="0.25">
      <c r="B87" s="101"/>
      <c r="C87" s="116"/>
      <c r="D87" s="123"/>
      <c r="E87" s="92"/>
      <c r="F87" s="92"/>
      <c r="G87" s="92"/>
      <c r="H87" s="119"/>
      <c r="I87" s="121">
        <f>H87</f>
        <v>0</v>
      </c>
      <c r="J87" s="122"/>
      <c r="K87" s="122"/>
      <c r="L87" s="122"/>
      <c r="M87" s="122">
        <f>H87*J15</f>
        <v>0</v>
      </c>
      <c r="N87" s="121">
        <f>M87</f>
        <v>0</v>
      </c>
      <c r="O87" s="122"/>
      <c r="P87" s="122"/>
      <c r="Q87" s="122"/>
      <c r="R87" s="122">
        <f>H87*I25</f>
        <v>0</v>
      </c>
      <c r="S87" s="117">
        <f>R87</f>
        <v>0</v>
      </c>
    </row>
    <row r="88" spans="2:19" ht="29.25" customHeight="1" x14ac:dyDescent="0.25">
      <c r="B88" s="101">
        <v>3</v>
      </c>
      <c r="C88" s="116" t="s">
        <v>58</v>
      </c>
      <c r="D88" s="123" t="s">
        <v>86</v>
      </c>
      <c r="E88" s="92"/>
      <c r="F88" s="92"/>
      <c r="G88" s="92"/>
      <c r="H88" s="97">
        <v>20711.54</v>
      </c>
      <c r="I88" s="121">
        <f>H88</f>
        <v>20711.54</v>
      </c>
      <c r="J88" s="113"/>
      <c r="K88" s="113"/>
      <c r="L88" s="113"/>
      <c r="M88" s="113">
        <f>H88*J15</f>
        <v>220785.01640000002</v>
      </c>
      <c r="N88" s="121">
        <f>M88</f>
        <v>220785.01640000002</v>
      </c>
      <c r="O88" s="113"/>
      <c r="P88" s="113"/>
      <c r="Q88" s="113"/>
      <c r="R88" s="113">
        <f>H88*I25</f>
        <v>216642.70840000003</v>
      </c>
      <c r="S88" s="117">
        <f>R88</f>
        <v>216642.70840000003</v>
      </c>
    </row>
    <row r="89" spans="2:19" ht="30.75" customHeight="1" x14ac:dyDescent="0.25">
      <c r="B89" s="101">
        <v>4</v>
      </c>
      <c r="C89" s="116" t="s">
        <v>61</v>
      </c>
      <c r="D89" s="123" t="s">
        <v>78</v>
      </c>
      <c r="E89" s="92"/>
      <c r="F89" s="92"/>
      <c r="G89" s="92"/>
      <c r="H89" s="119">
        <v>10259.39</v>
      </c>
      <c r="I89" s="121">
        <f t="shared" si="48"/>
        <v>10259.39</v>
      </c>
      <c r="J89" s="113">
        <f>E89*$O$13</f>
        <v>0</v>
      </c>
      <c r="K89" s="113">
        <f>F89*$O$13</f>
        <v>0</v>
      </c>
      <c r="L89" s="113">
        <f>G89*$O$14</f>
        <v>0</v>
      </c>
      <c r="M89" s="113">
        <f>H89*$J$15</f>
        <v>109365.0974</v>
      </c>
      <c r="N89" s="121">
        <f t="shared" si="49"/>
        <v>109365.0974</v>
      </c>
      <c r="O89" s="113">
        <f>E89*$I$23</f>
        <v>0</v>
      </c>
      <c r="P89" s="113">
        <f>F89*$I$23</f>
        <v>0</v>
      </c>
      <c r="Q89" s="113">
        <f>G89*$I$24</f>
        <v>0</v>
      </c>
      <c r="R89" s="113">
        <f>H89*I25</f>
        <v>107313.2194</v>
      </c>
      <c r="S89" s="117">
        <f>SUM(O89:R89)</f>
        <v>107313.2194</v>
      </c>
    </row>
    <row r="90" spans="2:19" ht="18" customHeight="1" x14ac:dyDescent="0.25">
      <c r="B90" s="18"/>
      <c r="C90" s="19"/>
      <c r="D90" s="20" t="s">
        <v>33</v>
      </c>
      <c r="E90" s="121">
        <f>SUM(E81:E89)</f>
        <v>0</v>
      </c>
      <c r="F90" s="121">
        <f t="shared" ref="F90:G90" si="51">SUM(F81:F89)</f>
        <v>0</v>
      </c>
      <c r="G90" s="121">
        <f t="shared" si="51"/>
        <v>0</v>
      </c>
      <c r="H90" s="121">
        <f>SUM(H81:H89)</f>
        <v>30970.93</v>
      </c>
      <c r="I90" s="27">
        <f t="shared" si="48"/>
        <v>30970.93</v>
      </c>
      <c r="J90" s="121">
        <f t="shared" ref="J90:M90" si="52">SUM(J81:J89)</f>
        <v>0</v>
      </c>
      <c r="K90" s="121">
        <f t="shared" si="52"/>
        <v>0</v>
      </c>
      <c r="L90" s="121">
        <f t="shared" si="52"/>
        <v>0</v>
      </c>
      <c r="M90" s="121">
        <f t="shared" si="52"/>
        <v>330150.11380000005</v>
      </c>
      <c r="N90" s="27">
        <f t="shared" si="49"/>
        <v>330150.11380000005</v>
      </c>
      <c r="O90" s="121">
        <f t="shared" ref="O90:R90" si="53">SUM(O81:O89)</f>
        <v>0</v>
      </c>
      <c r="P90" s="121">
        <f t="shared" si="53"/>
        <v>0</v>
      </c>
      <c r="Q90" s="121">
        <f t="shared" si="53"/>
        <v>0</v>
      </c>
      <c r="R90" s="121">
        <f t="shared" si="53"/>
        <v>323955.92780000006</v>
      </c>
      <c r="S90" s="31">
        <f t="shared" si="50"/>
        <v>323955.92780000006</v>
      </c>
    </row>
    <row r="91" spans="2:19" ht="18" customHeight="1" x14ac:dyDescent="0.25">
      <c r="B91" s="21"/>
      <c r="C91" s="13"/>
      <c r="D91" s="55" t="s">
        <v>34</v>
      </c>
      <c r="E91" s="27">
        <f t="shared" ref="E91:R91" si="54">E79+E90</f>
        <v>0</v>
      </c>
      <c r="F91" s="27">
        <f t="shared" si="54"/>
        <v>169143.05</v>
      </c>
      <c r="G91" s="27">
        <f t="shared" si="54"/>
        <v>1830359.63</v>
      </c>
      <c r="H91" s="27">
        <f t="shared" si="54"/>
        <v>30970.93</v>
      </c>
      <c r="I91" s="27">
        <f t="shared" si="48"/>
        <v>2030473.6099999999</v>
      </c>
      <c r="J91" s="27">
        <f t="shared" si="54"/>
        <v>0</v>
      </c>
      <c r="K91" s="27">
        <f t="shared" si="54"/>
        <v>1498607.423</v>
      </c>
      <c r="L91" s="27">
        <f t="shared" si="54"/>
        <v>9865638.4056999981</v>
      </c>
      <c r="M91" s="27">
        <f t="shared" si="54"/>
        <v>330150.11380000005</v>
      </c>
      <c r="N91" s="27">
        <f t="shared" si="49"/>
        <v>11694395.942499999</v>
      </c>
      <c r="O91" s="27">
        <f t="shared" si="54"/>
        <v>0</v>
      </c>
      <c r="P91" s="27">
        <f t="shared" si="54"/>
        <v>1469853.1044999999</v>
      </c>
      <c r="Q91" s="27">
        <f t="shared" si="54"/>
        <v>9682602.4427000005</v>
      </c>
      <c r="R91" s="27">
        <f t="shared" si="54"/>
        <v>323955.92780000006</v>
      </c>
      <c r="S91" s="31">
        <f t="shared" si="50"/>
        <v>11476411.475</v>
      </c>
    </row>
    <row r="92" spans="2:19" ht="18" hidden="1" customHeight="1" x14ac:dyDescent="0.25">
      <c r="B92" s="208" t="s">
        <v>35</v>
      </c>
      <c r="C92" s="209"/>
      <c r="D92" s="209"/>
      <c r="E92" s="209"/>
      <c r="F92" s="209"/>
      <c r="G92" s="209"/>
      <c r="H92" s="209"/>
      <c r="I92" s="209"/>
      <c r="J92" s="209"/>
      <c r="K92" s="209"/>
      <c r="L92" s="209"/>
      <c r="M92" s="209"/>
      <c r="N92" s="209"/>
      <c r="O92" s="209"/>
      <c r="P92" s="209"/>
      <c r="Q92" s="209"/>
      <c r="R92" s="209"/>
      <c r="S92" s="210"/>
    </row>
    <row r="93" spans="2:19" ht="30" hidden="1" x14ac:dyDescent="0.25">
      <c r="B93" s="25" t="s">
        <v>55</v>
      </c>
      <c r="C93" s="11"/>
      <c r="D93" s="15" t="s">
        <v>44</v>
      </c>
      <c r="E93" s="11"/>
      <c r="F93" s="11"/>
      <c r="G93" s="11"/>
      <c r="H93" s="11"/>
      <c r="I93" s="27">
        <f t="shared" si="48"/>
        <v>0</v>
      </c>
      <c r="J93" s="11"/>
      <c r="K93" s="11"/>
      <c r="L93" s="11"/>
      <c r="M93" s="11"/>
      <c r="N93" s="27">
        <f t="shared" ref="N93:N94" si="55">SUM(J93:M93)</f>
        <v>0</v>
      </c>
      <c r="O93" s="11"/>
      <c r="P93" s="11"/>
      <c r="Q93" s="11"/>
      <c r="R93" s="11"/>
      <c r="S93" s="31">
        <f t="shared" ref="S93:S94" si="56">SUM(O93:R93)</f>
        <v>0</v>
      </c>
    </row>
    <row r="94" spans="2:19" hidden="1" x14ac:dyDescent="0.25">
      <c r="B94" s="14"/>
      <c r="C94" s="11"/>
      <c r="D94" s="22" t="s">
        <v>36</v>
      </c>
      <c r="E94" s="28">
        <f>E93</f>
        <v>0</v>
      </c>
      <c r="F94" s="28">
        <f t="shared" ref="F94:H94" si="57">F93</f>
        <v>0</v>
      </c>
      <c r="G94" s="28">
        <f t="shared" si="57"/>
        <v>0</v>
      </c>
      <c r="H94" s="28">
        <f t="shared" si="57"/>
        <v>0</v>
      </c>
      <c r="I94" s="27">
        <f t="shared" si="48"/>
        <v>0</v>
      </c>
      <c r="J94" s="28">
        <f t="shared" ref="J94:R94" si="58">J93</f>
        <v>0</v>
      </c>
      <c r="K94" s="28">
        <f t="shared" si="58"/>
        <v>0</v>
      </c>
      <c r="L94" s="28">
        <f t="shared" si="58"/>
        <v>0</v>
      </c>
      <c r="M94" s="28">
        <f t="shared" si="58"/>
        <v>0</v>
      </c>
      <c r="N94" s="27">
        <f t="shared" si="55"/>
        <v>0</v>
      </c>
      <c r="O94" s="28">
        <f t="shared" si="58"/>
        <v>0</v>
      </c>
      <c r="P94" s="28">
        <f t="shared" si="58"/>
        <v>0</v>
      </c>
      <c r="Q94" s="28">
        <f t="shared" si="58"/>
        <v>0</v>
      </c>
      <c r="R94" s="28">
        <f t="shared" si="58"/>
        <v>0</v>
      </c>
      <c r="S94" s="31">
        <f t="shared" si="56"/>
        <v>0</v>
      </c>
    </row>
    <row r="95" spans="2:19" hidden="1" x14ac:dyDescent="0.25">
      <c r="B95" s="208" t="s">
        <v>37</v>
      </c>
      <c r="C95" s="209"/>
      <c r="D95" s="209"/>
      <c r="E95" s="209"/>
      <c r="F95" s="209"/>
      <c r="G95" s="209"/>
      <c r="H95" s="209"/>
      <c r="I95" s="209"/>
      <c r="J95" s="209"/>
      <c r="K95" s="209"/>
      <c r="L95" s="209"/>
      <c r="M95" s="209"/>
      <c r="N95" s="209"/>
      <c r="O95" s="209"/>
      <c r="P95" s="209"/>
      <c r="Q95" s="209"/>
      <c r="R95" s="209"/>
      <c r="S95" s="210"/>
    </row>
    <row r="96" spans="2:19" ht="30" hidden="1" x14ac:dyDescent="0.25">
      <c r="B96" s="25" t="s">
        <v>56</v>
      </c>
      <c r="C96" s="11"/>
      <c r="D96" s="15" t="s">
        <v>45</v>
      </c>
      <c r="E96" s="11"/>
      <c r="F96" s="11"/>
      <c r="G96" s="11"/>
      <c r="H96" s="11"/>
      <c r="I96" s="27">
        <f t="shared" si="48"/>
        <v>0</v>
      </c>
      <c r="J96" s="11"/>
      <c r="K96" s="11"/>
      <c r="L96" s="11"/>
      <c r="M96" s="17"/>
      <c r="N96" s="27">
        <f t="shared" ref="N96:N98" si="59">SUM(J96:M96)</f>
        <v>0</v>
      </c>
      <c r="O96" s="11"/>
      <c r="P96" s="11"/>
      <c r="Q96" s="11"/>
      <c r="R96" s="11"/>
      <c r="S96" s="31">
        <f t="shared" ref="S96:S98" si="60">SUM(O96:R96)</f>
        <v>0</v>
      </c>
    </row>
    <row r="97" spans="2:19" hidden="1" x14ac:dyDescent="0.25">
      <c r="B97" s="14"/>
      <c r="C97" s="11"/>
      <c r="D97" s="16" t="s">
        <v>38</v>
      </c>
      <c r="E97" s="28">
        <f>E96</f>
        <v>0</v>
      </c>
      <c r="F97" s="28">
        <f t="shared" ref="F97:H97" si="61">F96</f>
        <v>0</v>
      </c>
      <c r="G97" s="28">
        <f t="shared" si="61"/>
        <v>0</v>
      </c>
      <c r="H97" s="28">
        <f t="shared" si="61"/>
        <v>0</v>
      </c>
      <c r="I97" s="27">
        <f t="shared" si="48"/>
        <v>0</v>
      </c>
      <c r="J97" s="28">
        <f t="shared" ref="J97:M97" si="62">J96</f>
        <v>0</v>
      </c>
      <c r="K97" s="28">
        <f t="shared" si="62"/>
        <v>0</v>
      </c>
      <c r="L97" s="28">
        <f t="shared" si="62"/>
        <v>0</v>
      </c>
      <c r="M97" s="28">
        <f t="shared" si="62"/>
        <v>0</v>
      </c>
      <c r="N97" s="27">
        <f t="shared" si="59"/>
        <v>0</v>
      </c>
      <c r="O97" s="28">
        <f t="shared" ref="O97:R97" si="63">O96</f>
        <v>0</v>
      </c>
      <c r="P97" s="28">
        <f t="shared" si="63"/>
        <v>0</v>
      </c>
      <c r="Q97" s="28">
        <f t="shared" si="63"/>
        <v>0</v>
      </c>
      <c r="R97" s="28">
        <f t="shared" si="63"/>
        <v>0</v>
      </c>
      <c r="S97" s="31">
        <f t="shared" si="60"/>
        <v>0</v>
      </c>
    </row>
    <row r="98" spans="2:19" x14ac:dyDescent="0.25">
      <c r="B98" s="21"/>
      <c r="C98" s="13"/>
      <c r="D98" s="55" t="s">
        <v>39</v>
      </c>
      <c r="E98" s="27">
        <f>E91+E94+E97</f>
        <v>0</v>
      </c>
      <c r="F98" s="27">
        <f t="shared" ref="F98:H98" si="64">F91+F94+F97</f>
        <v>169143.05</v>
      </c>
      <c r="G98" s="27">
        <f t="shared" si="64"/>
        <v>1830359.63</v>
      </c>
      <c r="H98" s="27">
        <f t="shared" si="64"/>
        <v>30970.93</v>
      </c>
      <c r="I98" s="27">
        <f t="shared" si="48"/>
        <v>2030473.6099999999</v>
      </c>
      <c r="J98" s="27">
        <f t="shared" ref="J98:M98" si="65">J91+J94+J97</f>
        <v>0</v>
      </c>
      <c r="K98" s="27">
        <f t="shared" si="65"/>
        <v>1498607.423</v>
      </c>
      <c r="L98" s="27">
        <f t="shared" si="65"/>
        <v>9865638.4056999981</v>
      </c>
      <c r="M98" s="27">
        <f t="shared" si="65"/>
        <v>330150.11380000005</v>
      </c>
      <c r="N98" s="27">
        <f t="shared" si="59"/>
        <v>11694395.942499999</v>
      </c>
      <c r="O98" s="27">
        <f t="shared" ref="O98:R98" si="66">O91+O94+O97</f>
        <v>0</v>
      </c>
      <c r="P98" s="27">
        <f t="shared" si="66"/>
        <v>1469853.1044999999</v>
      </c>
      <c r="Q98" s="27">
        <f t="shared" si="66"/>
        <v>9682602.4427000005</v>
      </c>
      <c r="R98" s="27">
        <f t="shared" si="66"/>
        <v>323955.92780000006</v>
      </c>
      <c r="S98" s="31">
        <f t="shared" si="60"/>
        <v>11476411.475</v>
      </c>
    </row>
    <row r="99" spans="2:19" x14ac:dyDescent="0.25">
      <c r="B99" s="208" t="s">
        <v>40</v>
      </c>
      <c r="C99" s="209"/>
      <c r="D99" s="209"/>
      <c r="E99" s="209"/>
      <c r="F99" s="209"/>
      <c r="G99" s="209"/>
      <c r="H99" s="209"/>
      <c r="I99" s="209"/>
      <c r="J99" s="209"/>
      <c r="K99" s="209"/>
      <c r="L99" s="209"/>
      <c r="M99" s="209"/>
      <c r="N99" s="209"/>
      <c r="O99" s="209"/>
      <c r="P99" s="209"/>
      <c r="Q99" s="209"/>
      <c r="R99" s="209"/>
      <c r="S99" s="210"/>
    </row>
    <row r="100" spans="2:19" ht="33" customHeight="1" x14ac:dyDescent="0.25">
      <c r="B100" s="57" t="s">
        <v>87</v>
      </c>
      <c r="C100" s="82"/>
      <c r="D100" s="114" t="s">
        <v>48</v>
      </c>
      <c r="E100" s="30"/>
      <c r="F100" s="30"/>
      <c r="G100" s="30"/>
      <c r="H100" s="30"/>
      <c r="I100" s="27">
        <f t="shared" ref="I100:I101" si="67">SUM(E100:H100)</f>
        <v>0</v>
      </c>
      <c r="J100" s="30"/>
      <c r="K100" s="30"/>
      <c r="L100" s="30"/>
      <c r="M100" s="30"/>
      <c r="N100" s="27">
        <f t="shared" ref="N100:N101" si="68">SUM(J100:M100)</f>
        <v>0</v>
      </c>
      <c r="O100" s="30"/>
      <c r="P100" s="30"/>
      <c r="Q100" s="30"/>
      <c r="R100" s="30"/>
      <c r="S100" s="31">
        <f t="shared" ref="S100:S101" si="69">SUM(O100:R100)</f>
        <v>0</v>
      </c>
    </row>
    <row r="101" spans="2:19" x14ac:dyDescent="0.25">
      <c r="B101" s="21"/>
      <c r="C101" s="13"/>
      <c r="D101" s="13" t="s">
        <v>41</v>
      </c>
      <c r="E101" s="27">
        <f>E98+E100</f>
        <v>0</v>
      </c>
      <c r="F101" s="27">
        <f t="shared" ref="F101:H101" si="70">F98+F100</f>
        <v>169143.05</v>
      </c>
      <c r="G101" s="27">
        <f t="shared" si="70"/>
        <v>1830359.63</v>
      </c>
      <c r="H101" s="27">
        <f t="shared" si="70"/>
        <v>30970.93</v>
      </c>
      <c r="I101" s="27">
        <f t="shared" si="67"/>
        <v>2030473.6099999999</v>
      </c>
      <c r="J101" s="27">
        <f t="shared" ref="J101:M101" si="71">J98+J100</f>
        <v>0</v>
      </c>
      <c r="K101" s="27">
        <f t="shared" si="71"/>
        <v>1498607.423</v>
      </c>
      <c r="L101" s="27">
        <f t="shared" si="71"/>
        <v>9865638.4056999981</v>
      </c>
      <c r="M101" s="27">
        <f t="shared" si="71"/>
        <v>330150.11380000005</v>
      </c>
      <c r="N101" s="125">
        <f t="shared" si="68"/>
        <v>11694395.942499999</v>
      </c>
      <c r="O101" s="27">
        <f t="shared" ref="O101:R101" si="72">O98+O100</f>
        <v>0</v>
      </c>
      <c r="P101" s="27">
        <f t="shared" si="72"/>
        <v>1469853.1044999999</v>
      </c>
      <c r="Q101" s="27">
        <f t="shared" si="72"/>
        <v>9682602.4427000005</v>
      </c>
      <c r="R101" s="27">
        <f t="shared" si="72"/>
        <v>323955.92780000006</v>
      </c>
      <c r="S101" s="31">
        <f t="shared" si="69"/>
        <v>11476411.475</v>
      </c>
    </row>
    <row r="102" spans="2:19" x14ac:dyDescent="0.25">
      <c r="B102" s="208" t="s">
        <v>42</v>
      </c>
      <c r="C102" s="209"/>
      <c r="D102" s="209"/>
      <c r="E102" s="209"/>
      <c r="F102" s="209"/>
      <c r="G102" s="209"/>
      <c r="H102" s="209"/>
      <c r="I102" s="209"/>
      <c r="J102" s="209"/>
      <c r="K102" s="209"/>
      <c r="L102" s="209"/>
      <c r="M102" s="209"/>
      <c r="N102" s="209"/>
      <c r="O102" s="209"/>
      <c r="P102" s="209"/>
      <c r="Q102" s="209"/>
      <c r="R102" s="209"/>
      <c r="S102" s="210"/>
    </row>
    <row r="103" spans="2:19" ht="30" x14ac:dyDescent="0.25">
      <c r="B103" s="64" t="s">
        <v>55</v>
      </c>
      <c r="C103" s="83"/>
      <c r="D103" s="65" t="s">
        <v>54</v>
      </c>
      <c r="E103" s="66">
        <f>E101*20%</f>
        <v>0</v>
      </c>
      <c r="F103" s="66">
        <f>F101*20%</f>
        <v>33828.61</v>
      </c>
      <c r="G103" s="66">
        <f>G101*20%</f>
        <v>366071.92599999998</v>
      </c>
      <c r="H103" s="66">
        <f>H101*20%</f>
        <v>6194.1860000000006</v>
      </c>
      <c r="I103" s="27">
        <f t="shared" ref="I103:I104" si="73">SUM(E103:H103)</f>
        <v>406094.72199999995</v>
      </c>
      <c r="J103" s="66">
        <f>J101*20%</f>
        <v>0</v>
      </c>
      <c r="K103" s="66">
        <f>K101*20%</f>
        <v>299721.48460000003</v>
      </c>
      <c r="L103" s="66">
        <f>L101*20%</f>
        <v>1973127.6811399998</v>
      </c>
      <c r="M103" s="66">
        <f>M101*20%</f>
        <v>66030.022760000007</v>
      </c>
      <c r="N103" s="27">
        <f t="shared" ref="N103:N104" si="74">SUM(J103:M103)</f>
        <v>2338879.1884999997</v>
      </c>
      <c r="O103" s="66">
        <f>O101*20%</f>
        <v>0</v>
      </c>
      <c r="P103" s="66">
        <f>P101*20%</f>
        <v>293970.62089999998</v>
      </c>
      <c r="Q103" s="66">
        <f>Q101*20%</f>
        <v>1936520.4885400003</v>
      </c>
      <c r="R103" s="66">
        <f>R101*20%</f>
        <v>64791.185560000013</v>
      </c>
      <c r="S103" s="27">
        <f t="shared" ref="S103:S104" si="75">SUM(O103:R103)</f>
        <v>2295282.2950000004</v>
      </c>
    </row>
    <row r="104" spans="2:19" ht="15.75" thickBot="1" x14ac:dyDescent="0.3">
      <c r="B104" s="23"/>
      <c r="C104" s="24"/>
      <c r="D104" s="56" t="s">
        <v>43</v>
      </c>
      <c r="E104" s="32">
        <f>E103+E101</f>
        <v>0</v>
      </c>
      <c r="F104" s="32">
        <f>F103+F101</f>
        <v>202971.65999999997</v>
      </c>
      <c r="G104" s="32">
        <f>G103+G101</f>
        <v>2196431.5559999999</v>
      </c>
      <c r="H104" s="32">
        <f>H103+H101</f>
        <v>37165.116000000002</v>
      </c>
      <c r="I104" s="27">
        <f t="shared" si="73"/>
        <v>2436568.3319999999</v>
      </c>
      <c r="J104" s="32">
        <f>J103+J101</f>
        <v>0</v>
      </c>
      <c r="K104" s="32">
        <f>K103+K101</f>
        <v>1798328.9076</v>
      </c>
      <c r="L104" s="32">
        <f>L103+L101</f>
        <v>11838766.086839998</v>
      </c>
      <c r="M104" s="32">
        <f>M103+M101</f>
        <v>396180.13656000007</v>
      </c>
      <c r="N104" s="79">
        <f t="shared" si="74"/>
        <v>14033275.130999999</v>
      </c>
      <c r="O104" s="32">
        <f>O103+O101</f>
        <v>0</v>
      </c>
      <c r="P104" s="32">
        <f>P103+P101</f>
        <v>1763823.7253999999</v>
      </c>
      <c r="Q104" s="32">
        <f>Q103+Q101</f>
        <v>11619122.93124</v>
      </c>
      <c r="R104" s="32">
        <f>R103+R101</f>
        <v>388747.11336000008</v>
      </c>
      <c r="S104" s="27">
        <f t="shared" si="75"/>
        <v>13771693.770000001</v>
      </c>
    </row>
    <row r="105" spans="2:19" x14ac:dyDescent="0.25">
      <c r="N105" s="112"/>
    </row>
    <row r="106" spans="2:19" x14ac:dyDescent="0.25">
      <c r="N106" s="102">
        <v>8185850.503354799</v>
      </c>
    </row>
    <row r="107" spans="2:19" ht="21.75" customHeight="1" x14ac:dyDescent="0.3">
      <c r="D107" s="73" t="s">
        <v>59</v>
      </c>
      <c r="E107" s="73"/>
      <c r="F107" s="73"/>
      <c r="G107" s="73"/>
      <c r="H107" s="73"/>
      <c r="I107" s="74"/>
      <c r="J107" s="75"/>
      <c r="K107" s="73" t="s">
        <v>60</v>
      </c>
      <c r="M107" s="126" t="s">
        <v>79</v>
      </c>
      <c r="N107" s="102">
        <f>14371788.61</f>
        <v>14371788.609999999</v>
      </c>
    </row>
    <row r="108" spans="2:19" ht="18.75" x14ac:dyDescent="0.3">
      <c r="D108" s="76"/>
      <c r="E108" s="73"/>
      <c r="F108" s="73"/>
      <c r="G108" s="73"/>
      <c r="H108" s="73"/>
      <c r="I108" s="73"/>
      <c r="J108" s="73"/>
      <c r="K108" s="73"/>
      <c r="M108" s="126" t="s">
        <v>80</v>
      </c>
      <c r="N108" s="102">
        <f>N107-N101</f>
        <v>2677392.6675000004</v>
      </c>
    </row>
    <row r="109" spans="2:19" ht="20.25" customHeight="1" x14ac:dyDescent="0.3">
      <c r="D109" s="73" t="s">
        <v>70</v>
      </c>
      <c r="E109" s="73"/>
      <c r="F109" s="73"/>
      <c r="G109" s="73"/>
      <c r="H109" s="73"/>
      <c r="I109" s="77"/>
      <c r="J109" s="77"/>
      <c r="K109" s="73" t="s">
        <v>71</v>
      </c>
      <c r="L109" s="35"/>
      <c r="N109" s="124"/>
    </row>
    <row r="112" spans="2:19" x14ac:dyDescent="0.25">
      <c r="S112" s="78"/>
    </row>
    <row r="113" spans="6:8" x14ac:dyDescent="0.25">
      <c r="F113" s="78">
        <v>7544927.6900000004</v>
      </c>
    </row>
    <row r="114" spans="6:8" x14ac:dyDescent="0.25">
      <c r="F114" s="78">
        <v>6488347.6100000003</v>
      </c>
    </row>
    <row r="115" spans="6:8" x14ac:dyDescent="0.25">
      <c r="F115" s="78"/>
    </row>
    <row r="116" spans="6:8" x14ac:dyDescent="0.25">
      <c r="F116" s="78">
        <f>F113+F114</f>
        <v>14033275.300000001</v>
      </c>
      <c r="G116" s="128">
        <f>N104-F116</f>
        <v>-0.16900000162422657</v>
      </c>
      <c r="H116" s="78">
        <f>G116/11</f>
        <v>-1.5363636511293325E-2</v>
      </c>
    </row>
    <row r="117" spans="6:8" x14ac:dyDescent="0.25">
      <c r="H117" s="78">
        <f>H116/1.2</f>
        <v>-1.2803030426077772E-2</v>
      </c>
    </row>
    <row r="119" spans="6:8" x14ac:dyDescent="0.25">
      <c r="H119" s="78">
        <f>870000-H117</f>
        <v>870000.01280303043</v>
      </c>
    </row>
  </sheetData>
  <mergeCells count="27">
    <mergeCell ref="N30:N31"/>
    <mergeCell ref="O30:R30"/>
    <mergeCell ref="S30:S31"/>
    <mergeCell ref="B33:S33"/>
    <mergeCell ref="B102:S102"/>
    <mergeCell ref="B70:S70"/>
    <mergeCell ref="B80:S80"/>
    <mergeCell ref="B92:S92"/>
    <mergeCell ref="B95:S95"/>
    <mergeCell ref="B99:S99"/>
    <mergeCell ref="B76:S76"/>
    <mergeCell ref="B50:S50"/>
    <mergeCell ref="B55:S55"/>
    <mergeCell ref="B60:S60"/>
    <mergeCell ref="B65:S65"/>
    <mergeCell ref="B38:S38"/>
    <mergeCell ref="P2:S3"/>
    <mergeCell ref="B7:S7"/>
    <mergeCell ref="B9:S9"/>
    <mergeCell ref="B11:S11"/>
    <mergeCell ref="B21:S21"/>
    <mergeCell ref="J30:M30"/>
    <mergeCell ref="B30:B31"/>
    <mergeCell ref="C30:C31"/>
    <mergeCell ref="D30:D31"/>
    <mergeCell ref="E30:H30"/>
    <mergeCell ref="I30:I31"/>
  </mergeCells>
  <pageMargins left="0.70866141732283472" right="0.70866141732283472" top="0.74803149606299213" bottom="0.74803149606299213" header="0.31496062992125984" footer="0.31496062992125984"/>
  <pageSetup paperSize="9" scale="4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127"/>
  <sheetViews>
    <sheetView tabSelected="1" view="pageBreakPreview" topLeftCell="A11" zoomScale="85" zoomScaleNormal="85" zoomScaleSheetLayoutView="85" workbookViewId="0">
      <selection activeCell="D120" sqref="D120:D130"/>
    </sheetView>
  </sheetViews>
  <sheetFormatPr defaultRowHeight="15" x14ac:dyDescent="0.25"/>
  <cols>
    <col min="1" max="1" width="3.42578125" customWidth="1"/>
    <col min="2" max="2" width="7" customWidth="1"/>
    <col min="3" max="3" width="16.28515625" customWidth="1"/>
    <col min="4" max="4" width="46" customWidth="1"/>
    <col min="5" max="19" width="14.42578125" customWidth="1"/>
  </cols>
  <sheetData>
    <row r="1" spans="1:20" ht="36" customHeight="1" x14ac:dyDescent="0.25">
      <c r="A1" s="36"/>
      <c r="B1" s="36" t="s">
        <v>114</v>
      </c>
      <c r="C1" s="36"/>
      <c r="D1" s="36"/>
      <c r="K1" s="36" t="s">
        <v>115</v>
      </c>
      <c r="L1" s="36"/>
      <c r="M1" s="36"/>
      <c r="N1" s="36"/>
      <c r="P1" s="36"/>
      <c r="Q1" s="36"/>
      <c r="R1" s="36"/>
      <c r="S1" s="36"/>
    </row>
    <row r="2" spans="1:20" ht="15" customHeight="1" x14ac:dyDescent="0.25">
      <c r="A2" s="36"/>
      <c r="B2" s="36"/>
      <c r="C2" s="36"/>
      <c r="D2" s="36"/>
      <c r="K2" s="207"/>
      <c r="L2" s="207"/>
      <c r="M2" s="207"/>
      <c r="N2" s="207"/>
      <c r="P2" s="207"/>
      <c r="Q2" s="207"/>
      <c r="R2" s="207"/>
      <c r="S2" s="207"/>
    </row>
    <row r="3" spans="1:20" x14ac:dyDescent="0.25">
      <c r="A3" s="36"/>
      <c r="B3" s="36"/>
      <c r="C3" s="36"/>
      <c r="D3" s="36"/>
      <c r="K3" s="207"/>
      <c r="L3" s="207"/>
      <c r="M3" s="207"/>
      <c r="N3" s="207"/>
      <c r="P3" s="207"/>
      <c r="Q3" s="207"/>
      <c r="R3" s="207"/>
      <c r="S3" s="207"/>
    </row>
    <row r="4" spans="1:20" ht="27" customHeight="1" x14ac:dyDescent="0.25">
      <c r="A4" s="36"/>
      <c r="B4" s="159"/>
      <c r="C4" s="159"/>
      <c r="D4" s="36"/>
      <c r="K4" s="227" t="s">
        <v>125</v>
      </c>
      <c r="L4" s="227"/>
      <c r="M4" s="227"/>
      <c r="N4" s="36"/>
      <c r="P4" s="36"/>
      <c r="Q4" s="36"/>
      <c r="R4" s="36"/>
      <c r="S4" s="36"/>
    </row>
    <row r="5" spans="1:20" ht="26.25" customHeight="1" x14ac:dyDescent="0.25">
      <c r="A5" s="36"/>
      <c r="B5" s="36" t="s">
        <v>113</v>
      </c>
      <c r="C5" s="36"/>
      <c r="D5" s="36"/>
      <c r="K5" s="36" t="s">
        <v>113</v>
      </c>
      <c r="L5" s="36"/>
      <c r="M5" s="36"/>
      <c r="N5" s="36"/>
      <c r="P5" s="36"/>
      <c r="Q5" s="36"/>
      <c r="R5" s="36"/>
      <c r="S5" s="36"/>
    </row>
    <row r="6" spans="1:20" ht="15" customHeight="1" x14ac:dyDescent="0.25"/>
    <row r="7" spans="1:20" x14ac:dyDescent="0.25">
      <c r="B7" s="217" t="s">
        <v>116</v>
      </c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160"/>
      <c r="P7" s="160"/>
      <c r="Q7" s="160"/>
      <c r="R7" s="160"/>
      <c r="S7" s="160"/>
    </row>
    <row r="8" spans="1:20" ht="11.25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20" ht="45" customHeight="1" x14ac:dyDescent="0.25">
      <c r="B9" s="218" t="s">
        <v>124</v>
      </c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01"/>
      <c r="P9" s="201"/>
      <c r="Q9" s="201"/>
      <c r="R9" s="201"/>
      <c r="S9" s="201"/>
    </row>
    <row r="10" spans="1:20" hidden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20" ht="26.25" customHeight="1" x14ac:dyDescent="0.25">
      <c r="C11" s="162"/>
      <c r="D11" s="162" t="s">
        <v>117</v>
      </c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</row>
    <row r="12" spans="1:20" ht="46.5" customHeight="1" x14ac:dyDescent="0.25">
      <c r="B12" s="144"/>
      <c r="C12" s="144"/>
      <c r="D12" s="89"/>
      <c r="E12" s="145" t="s">
        <v>126</v>
      </c>
      <c r="F12" s="115" t="s">
        <v>83</v>
      </c>
      <c r="G12" s="115" t="s">
        <v>102</v>
      </c>
      <c r="H12" s="115" t="s">
        <v>107</v>
      </c>
      <c r="I12" s="115" t="s">
        <v>108</v>
      </c>
      <c r="J12" s="115" t="s">
        <v>109</v>
      </c>
      <c r="K12" s="115" t="s">
        <v>110</v>
      </c>
      <c r="L12" s="145" t="s">
        <v>0</v>
      </c>
      <c r="M12" s="144"/>
      <c r="N12" s="144"/>
      <c r="O12" s="144"/>
      <c r="P12" s="144"/>
      <c r="Q12" s="144"/>
      <c r="R12" s="144"/>
      <c r="S12" s="144"/>
      <c r="T12" s="8"/>
    </row>
    <row r="13" spans="1:20" x14ac:dyDescent="0.25">
      <c r="B13" s="144"/>
      <c r="C13" s="144"/>
      <c r="D13" s="61" t="s">
        <v>103</v>
      </c>
      <c r="E13" s="203">
        <v>26.17</v>
      </c>
      <c r="F13" s="147"/>
      <c r="G13" s="148"/>
      <c r="H13" s="147"/>
      <c r="I13" s="149"/>
      <c r="J13" s="142"/>
      <c r="K13" s="89"/>
      <c r="L13" s="149">
        <f>E13</f>
        <v>26.17</v>
      </c>
      <c r="M13" s="150"/>
      <c r="N13" s="144"/>
      <c r="O13" s="144"/>
      <c r="P13" s="144"/>
      <c r="Q13" s="144"/>
      <c r="R13" s="144"/>
      <c r="S13" s="144"/>
      <c r="T13" s="8"/>
    </row>
    <row r="14" spans="1:20" x14ac:dyDescent="0.25">
      <c r="B14" s="144"/>
      <c r="C14" s="144"/>
      <c r="D14" s="61" t="s">
        <v>104</v>
      </c>
      <c r="E14" s="204">
        <v>11.22</v>
      </c>
      <c r="F14" s="147"/>
      <c r="G14" s="148"/>
      <c r="H14" s="147"/>
      <c r="I14" s="149"/>
      <c r="J14" s="142"/>
      <c r="K14" s="89"/>
      <c r="L14" s="149">
        <f>E14</f>
        <v>11.22</v>
      </c>
      <c r="M14" s="150"/>
      <c r="N14" s="144"/>
      <c r="O14" s="144"/>
      <c r="P14" s="144"/>
      <c r="Q14" s="144"/>
      <c r="R14" s="144"/>
      <c r="S14" s="144"/>
      <c r="T14" s="8"/>
    </row>
    <row r="15" spans="1:20" x14ac:dyDescent="0.25">
      <c r="B15" s="144"/>
      <c r="C15" s="144"/>
      <c r="D15" s="61" t="s">
        <v>105</v>
      </c>
      <c r="E15" s="107">
        <v>8.3000000000000007</v>
      </c>
      <c r="F15" s="147"/>
      <c r="G15" s="148"/>
      <c r="H15" s="147"/>
      <c r="I15" s="149"/>
      <c r="J15" s="142"/>
      <c r="K15" s="89"/>
      <c r="L15" s="149">
        <f>E15</f>
        <v>8.3000000000000007</v>
      </c>
      <c r="M15" s="150"/>
      <c r="N15" s="144"/>
      <c r="O15" s="144"/>
      <c r="P15" s="144"/>
      <c r="Q15" s="144"/>
      <c r="R15" s="144"/>
      <c r="S15" s="144"/>
      <c r="T15" s="8"/>
    </row>
    <row r="16" spans="1:20" x14ac:dyDescent="0.25">
      <c r="B16" s="144"/>
      <c r="C16" s="144"/>
      <c r="D16" s="61" t="s">
        <v>2</v>
      </c>
      <c r="E16" s="107">
        <v>6.26</v>
      </c>
      <c r="F16" s="147"/>
      <c r="G16" s="148"/>
      <c r="H16" s="147"/>
      <c r="I16" s="149"/>
      <c r="J16" s="142"/>
      <c r="K16" s="89"/>
      <c r="L16" s="149">
        <f>E16</f>
        <v>6.26</v>
      </c>
      <c r="M16" s="150"/>
      <c r="N16" s="144"/>
      <c r="O16" s="144"/>
      <c r="P16" s="144"/>
      <c r="Q16" s="144"/>
      <c r="R16" s="144"/>
      <c r="S16" s="144"/>
      <c r="T16" s="8"/>
    </row>
    <row r="17" spans="2:20" ht="14.25" customHeight="1" x14ac:dyDescent="0.25">
      <c r="B17" s="144"/>
      <c r="C17" s="144"/>
      <c r="D17" s="61" t="s">
        <v>3</v>
      </c>
      <c r="E17" s="107">
        <v>12.41</v>
      </c>
      <c r="F17" s="147"/>
      <c r="G17" s="148"/>
      <c r="H17" s="147"/>
      <c r="I17" s="149"/>
      <c r="J17" s="142"/>
      <c r="K17" s="89"/>
      <c r="L17" s="149">
        <f>E17</f>
        <v>12.41</v>
      </c>
      <c r="M17" s="150"/>
      <c r="N17" s="144"/>
      <c r="O17" s="144"/>
      <c r="P17" s="144"/>
      <c r="Q17" s="144"/>
      <c r="R17" s="144"/>
      <c r="S17" s="144"/>
      <c r="T17" s="8"/>
    </row>
    <row r="18" spans="2:20" ht="14.25" hidden="1" customHeight="1" x14ac:dyDescent="0.25">
      <c r="B18" s="144"/>
      <c r="C18" s="144"/>
      <c r="D18" s="61"/>
      <c r="E18" s="202">
        <v>12.41</v>
      </c>
      <c r="F18" s="147"/>
      <c r="G18" s="147"/>
      <c r="H18" s="152"/>
      <c r="I18" s="149"/>
      <c r="J18" s="111">
        <v>4.5</v>
      </c>
      <c r="K18" s="153"/>
      <c r="L18" s="153"/>
      <c r="M18" s="144"/>
      <c r="N18" s="144"/>
      <c r="O18" s="144"/>
      <c r="P18" s="144"/>
      <c r="Q18" s="144"/>
      <c r="R18" s="144"/>
      <c r="S18" s="144"/>
      <c r="T18" s="8"/>
    </row>
    <row r="19" spans="2:20" ht="16.5" hidden="1" customHeight="1" x14ac:dyDescent="0.25">
      <c r="B19" s="144"/>
      <c r="C19" s="144"/>
      <c r="D19" s="61" t="s">
        <v>4</v>
      </c>
      <c r="E19" s="89">
        <v>5.3</v>
      </c>
      <c r="F19" s="152">
        <v>1.06</v>
      </c>
      <c r="G19" s="152">
        <v>1.0329999999999999</v>
      </c>
      <c r="H19" s="152">
        <v>1.101</v>
      </c>
      <c r="I19" s="152">
        <v>1.073</v>
      </c>
      <c r="J19" s="154">
        <v>1.0649999999999999</v>
      </c>
      <c r="K19" s="154">
        <v>1.0620000000000001</v>
      </c>
      <c r="L19" s="154">
        <v>1.0549999999999999</v>
      </c>
      <c r="M19" s="144"/>
      <c r="N19" s="144"/>
      <c r="O19" s="144"/>
      <c r="P19" s="144"/>
      <c r="Q19" s="144"/>
      <c r="R19" s="144"/>
      <c r="S19" s="144"/>
      <c r="T19" s="8"/>
    </row>
    <row r="20" spans="2:20" ht="0.75" customHeight="1" x14ac:dyDescent="0.25">
      <c r="B20" s="144"/>
      <c r="C20" s="144"/>
      <c r="D20" s="155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</row>
    <row r="21" spans="2:20" ht="0.75" hidden="1" customHeight="1" x14ac:dyDescent="0.25"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</row>
    <row r="22" spans="2:20" ht="0.75" hidden="1" customHeight="1" x14ac:dyDescent="0.25"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</row>
    <row r="23" spans="2:20" hidden="1" x14ac:dyDescent="0.25">
      <c r="B23" s="226" t="s">
        <v>72</v>
      </c>
      <c r="C23" s="226"/>
      <c r="D23" s="226"/>
      <c r="E23" s="226"/>
      <c r="F23" s="226"/>
      <c r="G23" s="226"/>
      <c r="H23" s="226"/>
      <c r="I23" s="226"/>
      <c r="J23" s="226"/>
      <c r="K23" s="226"/>
      <c r="L23" s="226"/>
      <c r="M23" s="226"/>
      <c r="N23" s="226"/>
      <c r="O23" s="226"/>
      <c r="P23" s="226"/>
      <c r="Q23" s="226"/>
      <c r="R23" s="226"/>
      <c r="S23" s="226"/>
    </row>
    <row r="24" spans="2:20" ht="37.5" hidden="1" customHeight="1" x14ac:dyDescent="0.25">
      <c r="B24" s="144"/>
      <c r="C24" s="144"/>
      <c r="D24" s="89"/>
      <c r="E24" s="145" t="s">
        <v>112</v>
      </c>
      <c r="F24" s="156"/>
      <c r="G24" s="156"/>
      <c r="H24" s="115"/>
      <c r="I24" s="145" t="s">
        <v>0</v>
      </c>
      <c r="J24" s="144"/>
      <c r="K24" s="144"/>
      <c r="L24" s="144"/>
      <c r="M24" s="144"/>
      <c r="N24" s="144"/>
      <c r="O24" s="144"/>
      <c r="P24" s="144"/>
      <c r="Q24" s="144"/>
      <c r="R24" s="144"/>
      <c r="S24" s="144"/>
    </row>
    <row r="25" spans="2:20" hidden="1" x14ac:dyDescent="0.25">
      <c r="B25" s="144"/>
      <c r="C25" s="144"/>
      <c r="D25" s="61" t="s">
        <v>103</v>
      </c>
      <c r="E25" s="146">
        <v>25.79</v>
      </c>
      <c r="F25" s="157">
        <v>1</v>
      </c>
      <c r="G25" s="158">
        <v>1</v>
      </c>
      <c r="H25" s="147"/>
      <c r="I25" s="149">
        <f>E25</f>
        <v>25.79</v>
      </c>
      <c r="J25" s="88"/>
      <c r="K25" s="144"/>
      <c r="L25" s="144"/>
      <c r="M25" s="144"/>
      <c r="N25" s="144"/>
      <c r="O25" s="144"/>
      <c r="P25" s="144"/>
      <c r="Q25" s="144"/>
      <c r="R25" s="144"/>
      <c r="S25" s="144"/>
    </row>
    <row r="26" spans="2:20" hidden="1" x14ac:dyDescent="0.25">
      <c r="B26" s="144"/>
      <c r="C26" s="144"/>
      <c r="D26" s="61" t="s">
        <v>104</v>
      </c>
      <c r="E26" s="146">
        <v>11.08</v>
      </c>
      <c r="F26" s="157"/>
      <c r="G26" s="158"/>
      <c r="H26" s="147"/>
      <c r="I26" s="149">
        <f t="shared" ref="I26:I29" si="0">E26</f>
        <v>11.08</v>
      </c>
      <c r="J26" s="88"/>
      <c r="K26" s="144"/>
      <c r="L26" s="144"/>
      <c r="M26" s="144"/>
      <c r="N26" s="144"/>
      <c r="O26" s="144"/>
      <c r="P26" s="144"/>
      <c r="Q26" s="144"/>
      <c r="R26" s="144"/>
      <c r="S26" s="144"/>
    </row>
    <row r="27" spans="2:20" hidden="1" x14ac:dyDescent="0.25">
      <c r="B27" s="144"/>
      <c r="C27" s="144"/>
      <c r="D27" s="61" t="s">
        <v>105</v>
      </c>
      <c r="E27" s="146">
        <v>8.1999999999999993</v>
      </c>
      <c r="F27" s="157"/>
      <c r="G27" s="158"/>
      <c r="H27" s="147"/>
      <c r="I27" s="149">
        <f t="shared" si="0"/>
        <v>8.1999999999999993</v>
      </c>
      <c r="J27" s="88"/>
      <c r="K27" s="144"/>
      <c r="L27" s="144"/>
      <c r="M27" s="144"/>
      <c r="N27" s="144"/>
      <c r="O27" s="144"/>
      <c r="P27" s="144"/>
      <c r="Q27" s="144"/>
      <c r="R27" s="144"/>
      <c r="S27" s="144"/>
    </row>
    <row r="28" spans="2:20" hidden="1" x14ac:dyDescent="0.25">
      <c r="B28" s="144"/>
      <c r="C28" s="144"/>
      <c r="D28" s="61" t="s">
        <v>2</v>
      </c>
      <c r="E28" s="146">
        <v>6.16</v>
      </c>
      <c r="F28" s="157">
        <v>1</v>
      </c>
      <c r="G28" s="158">
        <v>1</v>
      </c>
      <c r="H28" s="147"/>
      <c r="I28" s="149">
        <f t="shared" si="0"/>
        <v>6.16</v>
      </c>
      <c r="J28" s="88"/>
      <c r="K28" s="144"/>
      <c r="L28" s="144"/>
      <c r="M28" s="144"/>
      <c r="N28" s="144"/>
      <c r="O28" s="144"/>
      <c r="P28" s="144"/>
      <c r="Q28" s="144"/>
      <c r="R28" s="144"/>
      <c r="S28" s="144"/>
    </row>
    <row r="29" spans="2:20" ht="15.75" hidden="1" customHeight="1" x14ac:dyDescent="0.25">
      <c r="B29" s="144"/>
      <c r="C29" s="144"/>
      <c r="D29" s="61" t="s">
        <v>106</v>
      </c>
      <c r="E29" s="151">
        <v>12.21</v>
      </c>
      <c r="F29" s="157">
        <v>1</v>
      </c>
      <c r="G29" s="158">
        <v>1</v>
      </c>
      <c r="H29" s="147"/>
      <c r="I29" s="149">
        <f t="shared" si="0"/>
        <v>12.21</v>
      </c>
      <c r="J29" s="88"/>
      <c r="K29" s="144"/>
      <c r="L29" s="144"/>
      <c r="M29" s="144"/>
      <c r="N29" s="144"/>
      <c r="O29" s="144"/>
      <c r="P29" s="144"/>
      <c r="Q29" s="144"/>
      <c r="R29" s="144"/>
      <c r="S29" s="144"/>
    </row>
    <row r="30" spans="2:20" ht="0.75" hidden="1" customHeight="1" x14ac:dyDescent="0.25">
      <c r="B30" s="8"/>
      <c r="C30" s="8"/>
      <c r="D30" s="104"/>
      <c r="E30" s="107"/>
      <c r="F30" s="106"/>
      <c r="G30" s="1"/>
      <c r="H30" s="87"/>
      <c r="I30" s="10"/>
      <c r="J30" s="88"/>
      <c r="K30" s="8"/>
      <c r="L30" s="8"/>
      <c r="M30" s="8"/>
      <c r="N30" s="8"/>
      <c r="O30" s="8"/>
      <c r="P30" s="8"/>
      <c r="Q30" s="8"/>
      <c r="R30" s="8"/>
      <c r="S30" s="8"/>
    </row>
    <row r="31" spans="2:20" ht="1.5" hidden="1" customHeight="1" x14ac:dyDescent="0.25">
      <c r="B31" s="8"/>
      <c r="C31" s="8"/>
      <c r="D31" s="26" t="s">
        <v>4</v>
      </c>
      <c r="E31" s="103">
        <v>9.3000000000000007</v>
      </c>
      <c r="F31" s="1"/>
      <c r="G31" s="1"/>
      <c r="H31" s="3"/>
      <c r="I31" s="10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2:20" ht="2.25" hidden="1" customHeight="1" x14ac:dyDescent="0.25">
      <c r="B32" s="8"/>
      <c r="C32" s="8"/>
      <c r="D32" s="9"/>
      <c r="E32" s="8"/>
      <c r="F32" s="8"/>
      <c r="G32" s="8"/>
      <c r="H32" s="8"/>
      <c r="I32" s="8"/>
      <c r="J32" s="88"/>
      <c r="K32" s="8"/>
      <c r="L32" s="8"/>
      <c r="M32" s="8"/>
      <c r="N32" s="8"/>
      <c r="O32" s="8"/>
      <c r="P32" s="8"/>
      <c r="Q32" s="8"/>
      <c r="R32" s="8"/>
      <c r="S32" s="8"/>
    </row>
    <row r="33" spans="2:19" ht="15.75" thickBot="1" x14ac:dyDescent="0.3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163" t="s">
        <v>46</v>
      </c>
      <c r="O33" s="8"/>
      <c r="P33" s="8"/>
      <c r="Q33" s="8"/>
      <c r="R33" s="8"/>
      <c r="S33" s="91"/>
    </row>
    <row r="34" spans="2:19" ht="75.75" customHeight="1" x14ac:dyDescent="0.25">
      <c r="B34" s="224" t="s">
        <v>5</v>
      </c>
      <c r="C34" s="220" t="s">
        <v>111</v>
      </c>
      <c r="D34" s="220" t="s">
        <v>123</v>
      </c>
      <c r="E34" s="211" t="s">
        <v>119</v>
      </c>
      <c r="F34" s="212"/>
      <c r="G34" s="212"/>
      <c r="H34" s="213"/>
      <c r="I34" s="220" t="s">
        <v>120</v>
      </c>
      <c r="J34" s="211" t="s">
        <v>121</v>
      </c>
      <c r="K34" s="212"/>
      <c r="L34" s="212"/>
      <c r="M34" s="213"/>
      <c r="N34" s="228" t="s">
        <v>122</v>
      </c>
      <c r="O34" s="230"/>
      <c r="P34" s="230"/>
      <c r="Q34" s="230"/>
      <c r="R34" s="230"/>
      <c r="S34" s="230"/>
    </row>
    <row r="35" spans="2:19" ht="57.75" customHeight="1" x14ac:dyDescent="0.25">
      <c r="B35" s="225"/>
      <c r="C35" s="221"/>
      <c r="D35" s="221"/>
      <c r="E35" s="12" t="s">
        <v>10</v>
      </c>
      <c r="F35" s="12" t="s">
        <v>11</v>
      </c>
      <c r="G35" s="12" t="s">
        <v>12</v>
      </c>
      <c r="H35" s="5" t="s">
        <v>13</v>
      </c>
      <c r="I35" s="221"/>
      <c r="J35" s="12" t="s">
        <v>10</v>
      </c>
      <c r="K35" s="12" t="s">
        <v>11</v>
      </c>
      <c r="L35" s="12" t="s">
        <v>12</v>
      </c>
      <c r="M35" s="12" t="s">
        <v>13</v>
      </c>
      <c r="N35" s="229"/>
      <c r="O35" s="165"/>
      <c r="P35" s="165"/>
      <c r="Q35" s="165"/>
      <c r="R35" s="165"/>
      <c r="S35" s="230"/>
    </row>
    <row r="36" spans="2:19" ht="16.5" customHeight="1" x14ac:dyDescent="0.25">
      <c r="B36" s="6">
        <v>1</v>
      </c>
      <c r="C36" s="1">
        <v>2</v>
      </c>
      <c r="D36" s="1">
        <v>3</v>
      </c>
      <c r="E36" s="1">
        <v>4</v>
      </c>
      <c r="F36" s="1">
        <v>5</v>
      </c>
      <c r="G36" s="1">
        <v>6</v>
      </c>
      <c r="H36" s="1">
        <v>7</v>
      </c>
      <c r="I36" s="1">
        <v>8</v>
      </c>
      <c r="J36" s="1">
        <v>9</v>
      </c>
      <c r="K36" s="1">
        <v>10</v>
      </c>
      <c r="L36" s="1">
        <v>11</v>
      </c>
      <c r="M36" s="1">
        <v>12</v>
      </c>
      <c r="N36" s="164">
        <v>13</v>
      </c>
      <c r="O36" s="8"/>
      <c r="P36" s="8"/>
      <c r="Q36" s="8"/>
      <c r="R36" s="8"/>
      <c r="S36" s="8"/>
    </row>
    <row r="37" spans="2:19" ht="0.75" customHeight="1" x14ac:dyDescent="0.25">
      <c r="B37" s="219" t="s">
        <v>14</v>
      </c>
      <c r="C37" s="219"/>
      <c r="D37" s="219"/>
      <c r="E37" s="219"/>
      <c r="F37" s="219"/>
      <c r="G37" s="219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</row>
    <row r="38" spans="2:19" ht="15.75" hidden="1" customHeight="1" x14ac:dyDescent="0.25">
      <c r="B38" s="196">
        <v>1</v>
      </c>
      <c r="C38" s="197"/>
      <c r="D38" s="198"/>
      <c r="E38" s="198"/>
      <c r="F38" s="198"/>
      <c r="G38" s="198"/>
      <c r="H38" s="199"/>
      <c r="I38" s="177">
        <f t="shared" ref="I38:I41" si="1">SUM(E38:H38)</f>
        <v>0</v>
      </c>
      <c r="J38" s="200"/>
      <c r="K38" s="200"/>
      <c r="L38" s="200"/>
      <c r="M38" s="193">
        <f>H38*I18</f>
        <v>0</v>
      </c>
      <c r="N38" s="177">
        <f t="shared" ref="N38:N41" si="2">SUM(J38:M38)</f>
        <v>0</v>
      </c>
      <c r="O38" s="200"/>
      <c r="P38" s="200"/>
      <c r="Q38" s="200"/>
      <c r="R38" s="193">
        <f>H38*J30</f>
        <v>0</v>
      </c>
      <c r="S38" s="179">
        <f t="shared" ref="S38:S41" si="3">SUM(O38:R38)</f>
        <v>0</v>
      </c>
    </row>
    <row r="39" spans="2:19" ht="18" hidden="1" customHeight="1" x14ac:dyDescent="0.25">
      <c r="B39" s="6">
        <v>2</v>
      </c>
      <c r="C39" s="1"/>
      <c r="D39" s="89"/>
      <c r="E39" s="89"/>
      <c r="F39" s="89"/>
      <c r="G39" s="89"/>
      <c r="H39" s="34"/>
      <c r="I39" s="27">
        <f t="shared" si="1"/>
        <v>0</v>
      </c>
      <c r="J39" s="1"/>
      <c r="K39" s="1"/>
      <c r="L39" s="1"/>
      <c r="M39" s="10">
        <f>H39*I18</f>
        <v>0</v>
      </c>
      <c r="N39" s="27">
        <f t="shared" si="2"/>
        <v>0</v>
      </c>
      <c r="O39" s="1"/>
      <c r="P39" s="1"/>
      <c r="Q39" s="1"/>
      <c r="R39" s="10">
        <f>H39*J30</f>
        <v>0</v>
      </c>
      <c r="S39" s="31">
        <f t="shared" si="3"/>
        <v>0</v>
      </c>
    </row>
    <row r="40" spans="2:19" ht="15.75" hidden="1" customHeight="1" x14ac:dyDescent="0.25">
      <c r="B40" s="6">
        <v>3</v>
      </c>
      <c r="C40" s="1"/>
      <c r="D40" s="89"/>
      <c r="E40" s="90"/>
      <c r="F40" s="90"/>
      <c r="G40" s="90"/>
      <c r="H40" s="34"/>
      <c r="I40" s="27">
        <f t="shared" si="1"/>
        <v>0</v>
      </c>
      <c r="J40" s="5"/>
      <c r="K40" s="5"/>
      <c r="L40" s="5"/>
      <c r="M40" s="10">
        <f>H40*I18</f>
        <v>0</v>
      </c>
      <c r="N40" s="27">
        <f t="shared" si="2"/>
        <v>0</v>
      </c>
      <c r="O40" s="5"/>
      <c r="P40" s="5"/>
      <c r="Q40" s="5"/>
      <c r="R40" s="10">
        <f>H40*J30</f>
        <v>0</v>
      </c>
      <c r="S40" s="31">
        <f t="shared" si="3"/>
        <v>0</v>
      </c>
    </row>
    <row r="41" spans="2:19" ht="20.25" hidden="1" customHeight="1" x14ac:dyDescent="0.25">
      <c r="B41" s="166"/>
      <c r="C41" s="167"/>
      <c r="D41" s="168" t="s">
        <v>15</v>
      </c>
      <c r="E41" s="169">
        <f>SUM(E38:E40)</f>
        <v>0</v>
      </c>
      <c r="F41" s="169">
        <f t="shared" ref="F41:H41" si="4">SUM(F38:F40)</f>
        <v>0</v>
      </c>
      <c r="G41" s="169">
        <f t="shared" si="4"/>
        <v>0</v>
      </c>
      <c r="H41" s="169">
        <f t="shared" si="4"/>
        <v>0</v>
      </c>
      <c r="I41" s="170">
        <f t="shared" si="1"/>
        <v>0</v>
      </c>
      <c r="J41" s="169">
        <f t="shared" ref="J41:M41" si="5">SUM(J38:J40)</f>
        <v>0</v>
      </c>
      <c r="K41" s="169">
        <f t="shared" si="5"/>
        <v>0</v>
      </c>
      <c r="L41" s="169">
        <f t="shared" si="5"/>
        <v>0</v>
      </c>
      <c r="M41" s="169">
        <f t="shared" si="5"/>
        <v>0</v>
      </c>
      <c r="N41" s="170">
        <f t="shared" si="2"/>
        <v>0</v>
      </c>
      <c r="O41" s="169">
        <f t="shared" ref="O41:R41" si="6">SUM(O38:O40)</f>
        <v>0</v>
      </c>
      <c r="P41" s="169">
        <f t="shared" si="6"/>
        <v>0</v>
      </c>
      <c r="Q41" s="169">
        <f t="shared" si="6"/>
        <v>0</v>
      </c>
      <c r="R41" s="169">
        <f t="shared" si="6"/>
        <v>0</v>
      </c>
      <c r="S41" s="171">
        <f t="shared" si="3"/>
        <v>0</v>
      </c>
    </row>
    <row r="42" spans="2:19" ht="16.5" customHeight="1" x14ac:dyDescent="0.25">
      <c r="B42" s="219" t="s">
        <v>16</v>
      </c>
      <c r="C42" s="219"/>
      <c r="D42" s="219"/>
      <c r="E42" s="219"/>
      <c r="F42" s="219"/>
      <c r="G42" s="219"/>
      <c r="H42" s="219"/>
      <c r="I42" s="219"/>
      <c r="J42" s="219"/>
      <c r="K42" s="219"/>
      <c r="L42" s="219"/>
      <c r="M42" s="219"/>
      <c r="N42" s="219"/>
      <c r="O42" s="161"/>
      <c r="P42" s="161"/>
      <c r="Q42" s="161"/>
      <c r="R42" s="161"/>
      <c r="S42" s="161"/>
    </row>
    <row r="43" spans="2:19" ht="0.75" hidden="1" customHeight="1" x14ac:dyDescent="0.25">
      <c r="B43" s="172">
        <v>1</v>
      </c>
      <c r="C43" s="173" t="s">
        <v>62</v>
      </c>
      <c r="D43" s="174" t="s">
        <v>65</v>
      </c>
      <c r="E43" s="175"/>
      <c r="F43" s="175"/>
      <c r="G43" s="175"/>
      <c r="H43" s="176"/>
      <c r="I43" s="177">
        <f>SUM(E43:H43)</f>
        <v>0</v>
      </c>
      <c r="J43" s="178">
        <f>E43*$J$13</f>
        <v>0</v>
      </c>
      <c r="K43" s="178">
        <f>F43*$J$13</f>
        <v>0</v>
      </c>
      <c r="L43" s="178">
        <f>G43*J16</f>
        <v>0</v>
      </c>
      <c r="M43" s="178"/>
      <c r="N43" s="177">
        <f t="shared" ref="N43:N53" si="7">SUM(J43:M43)</f>
        <v>0</v>
      </c>
      <c r="O43" s="178">
        <f>E43*$J$25</f>
        <v>0</v>
      </c>
      <c r="P43" s="178">
        <f>F43*$J$25</f>
        <v>0</v>
      </c>
      <c r="Q43" s="178">
        <f>G43*J28</f>
        <v>0</v>
      </c>
      <c r="R43" s="178"/>
      <c r="S43" s="179">
        <f t="shared" ref="S43:S46" si="8">SUM(O43:R43)</f>
        <v>0</v>
      </c>
    </row>
    <row r="44" spans="2:19" ht="18" hidden="1" customHeight="1" x14ac:dyDescent="0.25">
      <c r="B44" s="62">
        <v>2</v>
      </c>
      <c r="C44" s="84" t="s">
        <v>53</v>
      </c>
      <c r="D44" s="45"/>
      <c r="E44" s="44"/>
      <c r="F44" s="46"/>
      <c r="G44" s="46"/>
      <c r="H44" s="44"/>
      <c r="I44" s="27">
        <f t="shared" ref="I44:I79" si="9">SUM(E44:H44)</f>
        <v>0</v>
      </c>
      <c r="J44" s="33">
        <f>E44*$O$13</f>
        <v>0</v>
      </c>
      <c r="K44" s="33">
        <f>F44*$O$13</f>
        <v>0</v>
      </c>
      <c r="L44" s="33">
        <f>G44*$O$16</f>
        <v>0</v>
      </c>
      <c r="M44" s="33">
        <f>H44*$O$17</f>
        <v>0</v>
      </c>
      <c r="N44" s="27">
        <f t="shared" si="7"/>
        <v>0</v>
      </c>
      <c r="O44" s="30">
        <f>E44*I25</f>
        <v>0</v>
      </c>
      <c r="P44" s="30">
        <f>F44*I25</f>
        <v>0</v>
      </c>
      <c r="Q44" s="30">
        <f>G44*I28</f>
        <v>0</v>
      </c>
      <c r="R44" s="44">
        <v>0</v>
      </c>
      <c r="S44" s="31">
        <f t="shared" si="8"/>
        <v>0</v>
      </c>
    </row>
    <row r="45" spans="2:19" ht="18" hidden="1" customHeight="1" x14ac:dyDescent="0.25">
      <c r="B45" s="62"/>
      <c r="C45" s="41"/>
      <c r="D45" s="45"/>
      <c r="E45" s="46"/>
      <c r="F45" s="46"/>
      <c r="G45" s="34"/>
      <c r="H45" s="34"/>
      <c r="I45" s="27">
        <f t="shared" si="9"/>
        <v>0</v>
      </c>
      <c r="J45" s="33"/>
      <c r="K45" s="33"/>
      <c r="L45" s="33"/>
      <c r="M45" s="33"/>
      <c r="N45" s="27">
        <f t="shared" si="7"/>
        <v>0</v>
      </c>
      <c r="O45" s="33"/>
      <c r="P45" s="33"/>
      <c r="Q45" s="33"/>
      <c r="R45" s="33"/>
      <c r="S45" s="31">
        <f t="shared" si="8"/>
        <v>0</v>
      </c>
    </row>
    <row r="46" spans="2:19" ht="33" hidden="1" customHeight="1" x14ac:dyDescent="0.25">
      <c r="B46" s="94">
        <v>2</v>
      </c>
      <c r="C46" s="95" t="s">
        <v>63</v>
      </c>
      <c r="D46" s="96" t="s">
        <v>66</v>
      </c>
      <c r="E46" s="47"/>
      <c r="F46" s="47"/>
      <c r="G46" s="47"/>
      <c r="H46" s="97"/>
      <c r="I46" s="27">
        <f t="shared" si="9"/>
        <v>0</v>
      </c>
      <c r="J46" s="33">
        <f>E46*J13</f>
        <v>0</v>
      </c>
      <c r="K46" s="33"/>
      <c r="L46" s="33"/>
      <c r="M46" s="33"/>
      <c r="N46" s="27">
        <f t="shared" si="7"/>
        <v>0</v>
      </c>
      <c r="O46" s="182">
        <f>E46*J25</f>
        <v>0</v>
      </c>
      <c r="P46" s="182"/>
      <c r="Q46" s="182"/>
      <c r="R46" s="182"/>
      <c r="S46" s="171">
        <f t="shared" si="8"/>
        <v>0</v>
      </c>
    </row>
    <row r="47" spans="2:19" ht="28.5" customHeight="1" x14ac:dyDescent="0.25">
      <c r="B47" s="195">
        <v>1</v>
      </c>
      <c r="C47" s="205" t="s">
        <v>62</v>
      </c>
      <c r="D47" s="118" t="s">
        <v>127</v>
      </c>
      <c r="E47" s="206">
        <v>33549.75</v>
      </c>
      <c r="F47" s="206">
        <v>0</v>
      </c>
      <c r="G47" s="206">
        <v>0</v>
      </c>
      <c r="H47" s="206">
        <v>0</v>
      </c>
      <c r="I47" s="121">
        <f t="shared" si="9"/>
        <v>33549.75</v>
      </c>
      <c r="J47" s="206">
        <v>546369.73</v>
      </c>
      <c r="K47" s="206">
        <v>0</v>
      </c>
      <c r="L47" s="97">
        <v>0</v>
      </c>
      <c r="M47" s="97">
        <v>0</v>
      </c>
      <c r="N47" s="181">
        <f>SUM(J47:M47)</f>
        <v>546369.73</v>
      </c>
      <c r="O47" s="183"/>
      <c r="P47" s="183"/>
      <c r="Q47" s="183"/>
      <c r="R47" s="183"/>
      <c r="S47" s="184"/>
    </row>
    <row r="48" spans="2:19" ht="25.5" customHeight="1" x14ac:dyDescent="0.25">
      <c r="B48" s="141">
        <v>2</v>
      </c>
      <c r="C48" s="205" t="s">
        <v>63</v>
      </c>
      <c r="D48" s="118" t="s">
        <v>128</v>
      </c>
      <c r="E48" s="206">
        <v>1031109.95</v>
      </c>
      <c r="F48" s="206">
        <v>61148.2</v>
      </c>
      <c r="G48" s="206">
        <v>0</v>
      </c>
      <c r="H48" s="206">
        <v>0</v>
      </c>
      <c r="I48" s="121">
        <f t="shared" si="9"/>
        <v>1092258.1499999999</v>
      </c>
      <c r="J48" s="206">
        <v>9777738.5099999998</v>
      </c>
      <c r="K48" s="206">
        <v>507530.06</v>
      </c>
      <c r="L48" s="97">
        <v>0</v>
      </c>
      <c r="M48" s="97">
        <f>H48*$L$21</f>
        <v>0</v>
      </c>
      <c r="N48" s="181">
        <f t="shared" si="7"/>
        <v>10285268.57</v>
      </c>
      <c r="O48" s="185"/>
      <c r="P48" s="185"/>
      <c r="Q48" s="185"/>
      <c r="R48" s="185"/>
      <c r="S48" s="186"/>
    </row>
    <row r="49" spans="2:19" ht="28.5" hidden="1" customHeight="1" x14ac:dyDescent="0.25">
      <c r="B49" s="141"/>
      <c r="C49" s="116"/>
      <c r="D49" s="96"/>
      <c r="E49" s="97"/>
      <c r="F49" s="97"/>
      <c r="G49" s="97"/>
      <c r="H49" s="97"/>
      <c r="I49" s="121">
        <f t="shared" si="9"/>
        <v>0</v>
      </c>
      <c r="J49" s="97"/>
      <c r="K49" s="97"/>
      <c r="L49" s="97"/>
      <c r="M49" s="97">
        <v>0</v>
      </c>
      <c r="N49" s="181">
        <f t="shared" si="7"/>
        <v>0</v>
      </c>
      <c r="O49" s="185"/>
      <c r="P49" s="185"/>
      <c r="Q49" s="185"/>
      <c r="R49" s="185"/>
      <c r="S49" s="186"/>
    </row>
    <row r="50" spans="2:19" ht="27.75" hidden="1" customHeight="1" x14ac:dyDescent="0.25">
      <c r="B50" s="141">
        <v>4</v>
      </c>
      <c r="C50" s="116" t="s">
        <v>118</v>
      </c>
      <c r="D50" s="96"/>
      <c r="E50" s="97"/>
      <c r="F50" s="97"/>
      <c r="G50" s="97"/>
      <c r="H50" s="97"/>
      <c r="I50" s="121">
        <f t="shared" si="9"/>
        <v>0</v>
      </c>
      <c r="J50" s="113"/>
      <c r="K50" s="113"/>
      <c r="L50" s="113"/>
      <c r="M50" s="113"/>
      <c r="N50" s="181">
        <f>SUM(J50:M50)</f>
        <v>0</v>
      </c>
      <c r="O50" s="185"/>
      <c r="P50" s="185"/>
      <c r="Q50" s="185"/>
      <c r="R50" s="185"/>
      <c r="S50" s="186"/>
    </row>
    <row r="51" spans="2:19" ht="30" hidden="1" customHeight="1" x14ac:dyDescent="0.25">
      <c r="B51" s="94"/>
      <c r="C51" s="95"/>
      <c r="D51" s="96"/>
      <c r="E51" s="47"/>
      <c r="F51" s="47"/>
      <c r="G51" s="47"/>
      <c r="H51" s="97"/>
      <c r="I51" s="27">
        <f t="shared" si="9"/>
        <v>0</v>
      </c>
      <c r="J51" s="33">
        <f>E51*J13</f>
        <v>0</v>
      </c>
      <c r="K51" s="33"/>
      <c r="L51" s="33"/>
      <c r="M51" s="33"/>
      <c r="N51" s="180">
        <f t="shared" si="7"/>
        <v>0</v>
      </c>
      <c r="O51" s="183"/>
      <c r="P51" s="183"/>
      <c r="Q51" s="183"/>
      <c r="R51" s="183"/>
      <c r="S51" s="184"/>
    </row>
    <row r="52" spans="2:19" ht="30.75" hidden="1" customHeight="1" x14ac:dyDescent="0.25">
      <c r="B52" s="98"/>
      <c r="C52" s="95"/>
      <c r="D52" s="96"/>
      <c r="E52" s="47"/>
      <c r="F52" s="47"/>
      <c r="G52" s="47"/>
      <c r="H52" s="97"/>
      <c r="I52" s="27">
        <f t="shared" si="9"/>
        <v>0</v>
      </c>
      <c r="J52" s="33">
        <f>E52*$J$13</f>
        <v>0</v>
      </c>
      <c r="K52" s="33">
        <f>F52*$J$13</f>
        <v>0</v>
      </c>
      <c r="L52" s="33"/>
      <c r="M52" s="33"/>
      <c r="N52" s="180">
        <f>SUM(J52:M52)</f>
        <v>0</v>
      </c>
      <c r="O52" s="183"/>
      <c r="P52" s="183"/>
      <c r="Q52" s="183"/>
      <c r="R52" s="183"/>
      <c r="S52" s="184"/>
    </row>
    <row r="53" spans="2:19" ht="15.75" customHeight="1" x14ac:dyDescent="0.25">
      <c r="B53" s="53"/>
      <c r="C53" s="54"/>
      <c r="D53" s="55" t="s">
        <v>17</v>
      </c>
      <c r="E53" s="27">
        <f>SUM(E43:E52)</f>
        <v>1064659.7</v>
      </c>
      <c r="F53" s="27">
        <f t="shared" ref="F53:H53" si="10">SUM(F43:F52)</f>
        <v>61148.2</v>
      </c>
      <c r="G53" s="27">
        <f t="shared" si="10"/>
        <v>0</v>
      </c>
      <c r="H53" s="27">
        <f t="shared" si="10"/>
        <v>0</v>
      </c>
      <c r="I53" s="27">
        <f t="shared" si="9"/>
        <v>1125807.8999999999</v>
      </c>
      <c r="J53" s="27">
        <f t="shared" ref="J53:M53" si="11">SUM(J43:J52)</f>
        <v>10324108.24</v>
      </c>
      <c r="K53" s="27">
        <f t="shared" si="11"/>
        <v>507530.06</v>
      </c>
      <c r="L53" s="27">
        <f t="shared" si="11"/>
        <v>0</v>
      </c>
      <c r="M53" s="27">
        <f t="shared" si="11"/>
        <v>0</v>
      </c>
      <c r="N53" s="180">
        <f t="shared" si="7"/>
        <v>10831638.300000001</v>
      </c>
      <c r="O53" s="184"/>
      <c r="P53" s="184"/>
      <c r="Q53" s="184"/>
      <c r="R53" s="184"/>
      <c r="S53" s="184"/>
    </row>
    <row r="54" spans="2:19" ht="18" hidden="1" customHeight="1" x14ac:dyDescent="0.25">
      <c r="B54" s="208" t="s">
        <v>18</v>
      </c>
      <c r="C54" s="209"/>
      <c r="D54" s="209"/>
      <c r="E54" s="209"/>
      <c r="F54" s="209"/>
      <c r="G54" s="209"/>
      <c r="H54" s="209"/>
      <c r="I54" s="209"/>
      <c r="J54" s="209"/>
      <c r="K54" s="209"/>
      <c r="L54" s="209"/>
      <c r="M54" s="209"/>
      <c r="N54" s="209"/>
      <c r="O54" s="231"/>
      <c r="P54" s="231"/>
      <c r="Q54" s="231"/>
      <c r="R54" s="231"/>
      <c r="S54" s="232"/>
    </row>
    <row r="55" spans="2:19" ht="18" hidden="1" customHeight="1" x14ac:dyDescent="0.25">
      <c r="B55" s="52"/>
      <c r="C55" s="48"/>
      <c r="D55" s="48"/>
      <c r="E55" s="48"/>
      <c r="F55" s="48"/>
      <c r="G55" s="48"/>
      <c r="H55" s="48"/>
      <c r="I55" s="27">
        <f t="shared" si="9"/>
        <v>0</v>
      </c>
      <c r="J55" s="48"/>
      <c r="K55" s="48"/>
      <c r="L55" s="48"/>
      <c r="M55" s="48"/>
      <c r="N55" s="27">
        <f t="shared" ref="N55:N58" si="12">SUM(J55:M55)</f>
        <v>0</v>
      </c>
      <c r="O55" s="48"/>
      <c r="P55" s="48"/>
      <c r="Q55" s="48"/>
      <c r="R55" s="48"/>
      <c r="S55" s="31">
        <f t="shared" ref="S55:S58" si="13">SUM(O55:R55)</f>
        <v>0</v>
      </c>
    </row>
    <row r="56" spans="2:19" ht="18" hidden="1" customHeight="1" x14ac:dyDescent="0.25">
      <c r="B56" s="52"/>
      <c r="C56" s="48"/>
      <c r="D56" s="48"/>
      <c r="E56" s="48"/>
      <c r="F56" s="48"/>
      <c r="G56" s="48"/>
      <c r="H56" s="48"/>
      <c r="I56" s="27">
        <f t="shared" si="9"/>
        <v>0</v>
      </c>
      <c r="J56" s="48"/>
      <c r="K56" s="48"/>
      <c r="L56" s="48"/>
      <c r="M56" s="48"/>
      <c r="N56" s="27">
        <f t="shared" si="12"/>
        <v>0</v>
      </c>
      <c r="O56" s="48"/>
      <c r="P56" s="48"/>
      <c r="Q56" s="48"/>
      <c r="R56" s="48"/>
      <c r="S56" s="31">
        <f t="shared" si="13"/>
        <v>0</v>
      </c>
    </row>
    <row r="57" spans="2:19" ht="18" hidden="1" customHeight="1" x14ac:dyDescent="0.25">
      <c r="B57" s="52"/>
      <c r="C57" s="48"/>
      <c r="D57" s="51"/>
      <c r="E57" s="48"/>
      <c r="F57" s="48"/>
      <c r="G57" s="48"/>
      <c r="H57" s="48"/>
      <c r="I57" s="27">
        <f t="shared" si="9"/>
        <v>0</v>
      </c>
      <c r="J57" s="48"/>
      <c r="K57" s="48"/>
      <c r="L57" s="48"/>
      <c r="M57" s="48"/>
      <c r="N57" s="27">
        <f t="shared" si="12"/>
        <v>0</v>
      </c>
      <c r="O57" s="48"/>
      <c r="P57" s="48"/>
      <c r="Q57" s="48"/>
      <c r="R57" s="48"/>
      <c r="S57" s="31">
        <f t="shared" si="13"/>
        <v>0</v>
      </c>
    </row>
    <row r="58" spans="2:19" ht="18" hidden="1" customHeight="1" x14ac:dyDescent="0.25">
      <c r="B58" s="52"/>
      <c r="C58" s="48"/>
      <c r="D58" s="17" t="s">
        <v>19</v>
      </c>
      <c r="E58" s="29">
        <f>SUM(E55:E57)</f>
        <v>0</v>
      </c>
      <c r="F58" s="29">
        <f t="shared" ref="F58:H58" si="14">SUM(F55:F57)</f>
        <v>0</v>
      </c>
      <c r="G58" s="29">
        <f t="shared" si="14"/>
        <v>0</v>
      </c>
      <c r="H58" s="29">
        <f t="shared" si="14"/>
        <v>0</v>
      </c>
      <c r="I58" s="27">
        <f t="shared" si="9"/>
        <v>0</v>
      </c>
      <c r="J58" s="29">
        <f t="shared" ref="J58:M58" si="15">SUM(J55:J57)</f>
        <v>0</v>
      </c>
      <c r="K58" s="29">
        <f t="shared" si="15"/>
        <v>0</v>
      </c>
      <c r="L58" s="29">
        <f t="shared" si="15"/>
        <v>0</v>
      </c>
      <c r="M58" s="29">
        <f t="shared" si="15"/>
        <v>0</v>
      </c>
      <c r="N58" s="27">
        <f t="shared" si="12"/>
        <v>0</v>
      </c>
      <c r="O58" s="29">
        <f t="shared" ref="O58:R58" si="16">SUM(O55:O57)</f>
        <v>0</v>
      </c>
      <c r="P58" s="29">
        <f t="shared" si="16"/>
        <v>0</v>
      </c>
      <c r="Q58" s="29">
        <f t="shared" si="16"/>
        <v>0</v>
      </c>
      <c r="R58" s="29">
        <f t="shared" si="16"/>
        <v>0</v>
      </c>
      <c r="S58" s="31">
        <f t="shared" si="13"/>
        <v>0</v>
      </c>
    </row>
    <row r="59" spans="2:19" ht="18" hidden="1" customHeight="1" x14ac:dyDescent="0.25">
      <c r="B59" s="208" t="s">
        <v>20</v>
      </c>
      <c r="C59" s="209"/>
      <c r="D59" s="209"/>
      <c r="E59" s="209"/>
      <c r="F59" s="209"/>
      <c r="G59" s="209"/>
      <c r="H59" s="209"/>
      <c r="I59" s="209"/>
      <c r="J59" s="209"/>
      <c r="K59" s="209"/>
      <c r="L59" s="209"/>
      <c r="M59" s="209"/>
      <c r="N59" s="209"/>
      <c r="O59" s="209"/>
      <c r="P59" s="209"/>
      <c r="Q59" s="209"/>
      <c r="R59" s="209"/>
      <c r="S59" s="210"/>
    </row>
    <row r="60" spans="2:19" ht="18" hidden="1" customHeight="1" x14ac:dyDescent="0.25">
      <c r="B60" s="52"/>
      <c r="C60" s="48"/>
      <c r="D60" s="48"/>
      <c r="E60" s="48"/>
      <c r="F60" s="48"/>
      <c r="G60" s="48"/>
      <c r="H60" s="48"/>
      <c r="I60" s="27">
        <f t="shared" si="9"/>
        <v>0</v>
      </c>
      <c r="J60" s="48"/>
      <c r="K60" s="48"/>
      <c r="L60" s="48"/>
      <c r="M60" s="48"/>
      <c r="N60" s="27">
        <f t="shared" ref="N60:N63" si="17">SUM(J60:M60)</f>
        <v>0</v>
      </c>
      <c r="O60" s="48"/>
      <c r="P60" s="48"/>
      <c r="Q60" s="48"/>
      <c r="R60" s="48"/>
      <c r="S60" s="31">
        <f t="shared" ref="S60:S63" si="18">SUM(O60:R60)</f>
        <v>0</v>
      </c>
    </row>
    <row r="61" spans="2:19" ht="18" hidden="1" customHeight="1" x14ac:dyDescent="0.25">
      <c r="B61" s="52"/>
      <c r="C61" s="48"/>
      <c r="D61" s="48"/>
      <c r="E61" s="48"/>
      <c r="F61" s="48"/>
      <c r="G61" s="48"/>
      <c r="H61" s="48"/>
      <c r="I61" s="27">
        <f t="shared" si="9"/>
        <v>0</v>
      </c>
      <c r="J61" s="48"/>
      <c r="K61" s="48"/>
      <c r="L61" s="48"/>
      <c r="M61" s="48"/>
      <c r="N61" s="27">
        <f t="shared" si="17"/>
        <v>0</v>
      </c>
      <c r="O61" s="48"/>
      <c r="P61" s="48"/>
      <c r="Q61" s="48"/>
      <c r="R61" s="48"/>
      <c r="S61" s="31">
        <f t="shared" si="18"/>
        <v>0</v>
      </c>
    </row>
    <row r="62" spans="2:19" ht="18" hidden="1" customHeight="1" x14ac:dyDescent="0.25">
      <c r="B62" s="52"/>
      <c r="C62" s="48"/>
      <c r="D62" s="51"/>
      <c r="E62" s="48"/>
      <c r="F62" s="48"/>
      <c r="G62" s="48"/>
      <c r="H62" s="48"/>
      <c r="I62" s="27">
        <f t="shared" si="9"/>
        <v>0</v>
      </c>
      <c r="J62" s="48"/>
      <c r="K62" s="48"/>
      <c r="L62" s="48"/>
      <c r="M62" s="48"/>
      <c r="N62" s="27">
        <f t="shared" si="17"/>
        <v>0</v>
      </c>
      <c r="O62" s="48"/>
      <c r="P62" s="48"/>
      <c r="Q62" s="48"/>
      <c r="R62" s="48"/>
      <c r="S62" s="31">
        <f t="shared" si="18"/>
        <v>0</v>
      </c>
    </row>
    <row r="63" spans="2:19" ht="18" hidden="1" customHeight="1" x14ac:dyDescent="0.25">
      <c r="B63" s="52"/>
      <c r="C63" s="48"/>
      <c r="D63" s="17" t="s">
        <v>21</v>
      </c>
      <c r="E63" s="29">
        <f t="shared" ref="E63:H63" si="19">SUM(E60:E62)</f>
        <v>0</v>
      </c>
      <c r="F63" s="29">
        <f t="shared" si="19"/>
        <v>0</v>
      </c>
      <c r="G63" s="29">
        <f t="shared" si="19"/>
        <v>0</v>
      </c>
      <c r="H63" s="29">
        <f t="shared" si="19"/>
        <v>0</v>
      </c>
      <c r="I63" s="27">
        <f t="shared" si="9"/>
        <v>0</v>
      </c>
      <c r="J63" s="29">
        <f t="shared" ref="J63:M63" si="20">SUM(J60:J62)</f>
        <v>0</v>
      </c>
      <c r="K63" s="29">
        <f t="shared" si="20"/>
        <v>0</v>
      </c>
      <c r="L63" s="29">
        <f t="shared" si="20"/>
        <v>0</v>
      </c>
      <c r="M63" s="29">
        <f t="shared" si="20"/>
        <v>0</v>
      </c>
      <c r="N63" s="27">
        <f t="shared" si="17"/>
        <v>0</v>
      </c>
      <c r="O63" s="29">
        <f t="shared" ref="O63:R63" si="21">SUM(O60:O62)</f>
        <v>0</v>
      </c>
      <c r="P63" s="29">
        <f t="shared" si="21"/>
        <v>0</v>
      </c>
      <c r="Q63" s="29">
        <f t="shared" si="21"/>
        <v>0</v>
      </c>
      <c r="R63" s="29">
        <f t="shared" si="21"/>
        <v>0</v>
      </c>
      <c r="S63" s="31">
        <f t="shared" si="18"/>
        <v>0</v>
      </c>
    </row>
    <row r="64" spans="2:19" ht="18" hidden="1" customHeight="1" x14ac:dyDescent="0.25">
      <c r="B64" s="208" t="s">
        <v>22</v>
      </c>
      <c r="C64" s="209"/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09"/>
      <c r="O64" s="209"/>
      <c r="P64" s="209"/>
      <c r="Q64" s="209"/>
      <c r="R64" s="209"/>
      <c r="S64" s="210"/>
    </row>
    <row r="65" spans="2:19" ht="18" hidden="1" customHeight="1" x14ac:dyDescent="0.25">
      <c r="B65" s="49"/>
      <c r="C65" s="50"/>
      <c r="D65" s="46"/>
      <c r="E65" s="30"/>
      <c r="F65" s="30"/>
      <c r="G65" s="30"/>
      <c r="H65" s="48"/>
      <c r="I65" s="27">
        <f t="shared" si="9"/>
        <v>0</v>
      </c>
      <c r="J65" s="30"/>
      <c r="K65" s="30"/>
      <c r="L65" s="30"/>
      <c r="M65" s="30"/>
      <c r="N65" s="27">
        <f t="shared" ref="N65:N68" si="22">SUM(J65:M65)</f>
        <v>0</v>
      </c>
      <c r="O65" s="30"/>
      <c r="P65" s="30"/>
      <c r="Q65" s="30"/>
      <c r="R65" s="30"/>
      <c r="S65" s="31">
        <f t="shared" ref="S65:S68" si="23">SUM(O65:R65)</f>
        <v>0</v>
      </c>
    </row>
    <row r="66" spans="2:19" ht="18" hidden="1" customHeight="1" x14ac:dyDescent="0.25">
      <c r="B66" s="52"/>
      <c r="C66" s="48"/>
      <c r="D66" s="48"/>
      <c r="E66" s="48"/>
      <c r="F66" s="48"/>
      <c r="G66" s="48"/>
      <c r="H66" s="48"/>
      <c r="I66" s="27">
        <f t="shared" si="9"/>
        <v>0</v>
      </c>
      <c r="J66" s="48"/>
      <c r="K66" s="48"/>
      <c r="L66" s="48"/>
      <c r="M66" s="48"/>
      <c r="N66" s="27">
        <f t="shared" si="22"/>
        <v>0</v>
      </c>
      <c r="O66" s="48"/>
      <c r="P66" s="48"/>
      <c r="Q66" s="48"/>
      <c r="R66" s="48"/>
      <c r="S66" s="31">
        <f t="shared" si="23"/>
        <v>0</v>
      </c>
    </row>
    <row r="67" spans="2:19" ht="18" hidden="1" customHeight="1" x14ac:dyDescent="0.25">
      <c r="B67" s="52"/>
      <c r="C67" s="48"/>
      <c r="D67" s="51"/>
      <c r="E67" s="48"/>
      <c r="F67" s="48"/>
      <c r="G67" s="48"/>
      <c r="H67" s="48"/>
      <c r="I67" s="27">
        <f t="shared" si="9"/>
        <v>0</v>
      </c>
      <c r="J67" s="48"/>
      <c r="K67" s="48"/>
      <c r="L67" s="48"/>
      <c r="M67" s="48"/>
      <c r="N67" s="27">
        <f t="shared" si="22"/>
        <v>0</v>
      </c>
      <c r="O67" s="48"/>
      <c r="P67" s="48"/>
      <c r="Q67" s="48"/>
      <c r="R67" s="48"/>
      <c r="S67" s="31">
        <f t="shared" si="23"/>
        <v>0</v>
      </c>
    </row>
    <row r="68" spans="2:19" ht="18" hidden="1" customHeight="1" x14ac:dyDescent="0.25">
      <c r="B68" s="52"/>
      <c r="C68" s="48"/>
      <c r="D68" s="17" t="s">
        <v>23</v>
      </c>
      <c r="E68" s="29">
        <f t="shared" ref="E68:H68" si="24">SUM(E65:E67)</f>
        <v>0</v>
      </c>
      <c r="F68" s="29">
        <f t="shared" si="24"/>
        <v>0</v>
      </c>
      <c r="G68" s="29">
        <f t="shared" si="24"/>
        <v>0</v>
      </c>
      <c r="H68" s="29">
        <f t="shared" si="24"/>
        <v>0</v>
      </c>
      <c r="I68" s="27">
        <f t="shared" si="9"/>
        <v>0</v>
      </c>
      <c r="J68" s="29">
        <f t="shared" ref="J68:M68" si="25">SUM(J65:J67)</f>
        <v>0</v>
      </c>
      <c r="K68" s="29">
        <f t="shared" si="25"/>
        <v>0</v>
      </c>
      <c r="L68" s="29">
        <f t="shared" si="25"/>
        <v>0</v>
      </c>
      <c r="M68" s="29">
        <f t="shared" si="25"/>
        <v>0</v>
      </c>
      <c r="N68" s="27">
        <f t="shared" si="22"/>
        <v>0</v>
      </c>
      <c r="O68" s="29">
        <f t="shared" ref="O68:R68" si="26">SUM(O65:O67)</f>
        <v>0</v>
      </c>
      <c r="P68" s="29">
        <f t="shared" si="26"/>
        <v>0</v>
      </c>
      <c r="Q68" s="29">
        <f t="shared" si="26"/>
        <v>0</v>
      </c>
      <c r="R68" s="29">
        <f t="shared" si="26"/>
        <v>0</v>
      </c>
      <c r="S68" s="31">
        <f t="shared" si="23"/>
        <v>0</v>
      </c>
    </row>
    <row r="69" spans="2:19" ht="18" hidden="1" customHeight="1" x14ac:dyDescent="0.25">
      <c r="B69" s="208" t="s">
        <v>24</v>
      </c>
      <c r="C69" s="209"/>
      <c r="D69" s="209"/>
      <c r="E69" s="209"/>
      <c r="F69" s="209"/>
      <c r="G69" s="209"/>
      <c r="H69" s="209"/>
      <c r="I69" s="209"/>
      <c r="J69" s="209"/>
      <c r="K69" s="209"/>
      <c r="L69" s="209"/>
      <c r="M69" s="209"/>
      <c r="N69" s="209"/>
      <c r="O69" s="209"/>
      <c r="P69" s="209"/>
      <c r="Q69" s="209"/>
      <c r="R69" s="209"/>
      <c r="S69" s="210"/>
    </row>
    <row r="70" spans="2:19" ht="18" hidden="1" customHeight="1" x14ac:dyDescent="0.25">
      <c r="B70" s="52"/>
      <c r="C70" s="48"/>
      <c r="D70" s="48"/>
      <c r="E70" s="48"/>
      <c r="F70" s="48"/>
      <c r="G70" s="48"/>
      <c r="H70" s="48"/>
      <c r="I70" s="27">
        <f t="shared" si="9"/>
        <v>0</v>
      </c>
      <c r="J70" s="48"/>
      <c r="K70" s="48"/>
      <c r="L70" s="48"/>
      <c r="M70" s="48"/>
      <c r="N70" s="27">
        <f t="shared" ref="N70:N73" si="27">SUM(J70:M70)</f>
        <v>0</v>
      </c>
      <c r="O70" s="48"/>
      <c r="P70" s="48"/>
      <c r="Q70" s="48"/>
      <c r="R70" s="48"/>
      <c r="S70" s="31">
        <f t="shared" ref="S70:S73" si="28">SUM(O70:R70)</f>
        <v>0</v>
      </c>
    </row>
    <row r="71" spans="2:19" ht="18" hidden="1" customHeight="1" x14ac:dyDescent="0.25">
      <c r="B71" s="52"/>
      <c r="C71" s="48"/>
      <c r="D71" s="48"/>
      <c r="E71" s="48"/>
      <c r="F71" s="48"/>
      <c r="G71" s="48"/>
      <c r="H71" s="48"/>
      <c r="I71" s="27">
        <f t="shared" si="9"/>
        <v>0</v>
      </c>
      <c r="J71" s="48"/>
      <c r="K71" s="48"/>
      <c r="L71" s="48"/>
      <c r="M71" s="48"/>
      <c r="N71" s="27">
        <f t="shared" si="27"/>
        <v>0</v>
      </c>
      <c r="O71" s="48"/>
      <c r="P71" s="48"/>
      <c r="Q71" s="48"/>
      <c r="R71" s="48"/>
      <c r="S71" s="31">
        <f t="shared" si="28"/>
        <v>0</v>
      </c>
    </row>
    <row r="72" spans="2:19" ht="18" hidden="1" customHeight="1" x14ac:dyDescent="0.25">
      <c r="B72" s="52"/>
      <c r="C72" s="48"/>
      <c r="D72" s="51"/>
      <c r="E72" s="48"/>
      <c r="F72" s="48"/>
      <c r="G72" s="48"/>
      <c r="H72" s="48"/>
      <c r="I72" s="27">
        <f t="shared" si="9"/>
        <v>0</v>
      </c>
      <c r="J72" s="48"/>
      <c r="K72" s="48"/>
      <c r="L72" s="48"/>
      <c r="M72" s="48"/>
      <c r="N72" s="27">
        <f t="shared" si="27"/>
        <v>0</v>
      </c>
      <c r="O72" s="48"/>
      <c r="P72" s="48"/>
      <c r="Q72" s="48"/>
      <c r="R72" s="48"/>
      <c r="S72" s="31">
        <f t="shared" si="28"/>
        <v>0</v>
      </c>
    </row>
    <row r="73" spans="2:19" ht="18" hidden="1" customHeight="1" x14ac:dyDescent="0.25">
      <c r="B73" s="52"/>
      <c r="C73" s="48"/>
      <c r="D73" s="17" t="s">
        <v>25</v>
      </c>
      <c r="E73" s="29">
        <f t="shared" ref="E73:H73" si="29">SUM(E70:E72)</f>
        <v>0</v>
      </c>
      <c r="F73" s="29">
        <f t="shared" si="29"/>
        <v>0</v>
      </c>
      <c r="G73" s="29">
        <f t="shared" si="29"/>
        <v>0</v>
      </c>
      <c r="H73" s="29">
        <f t="shared" si="29"/>
        <v>0</v>
      </c>
      <c r="I73" s="27">
        <f t="shared" si="9"/>
        <v>0</v>
      </c>
      <c r="J73" s="29">
        <f t="shared" ref="J73:M73" si="30">SUM(J70:J72)</f>
        <v>0</v>
      </c>
      <c r="K73" s="29">
        <f t="shared" si="30"/>
        <v>0</v>
      </c>
      <c r="L73" s="29">
        <f t="shared" si="30"/>
        <v>0</v>
      </c>
      <c r="M73" s="29">
        <f t="shared" si="30"/>
        <v>0</v>
      </c>
      <c r="N73" s="27">
        <f t="shared" si="27"/>
        <v>0</v>
      </c>
      <c r="O73" s="29">
        <f t="shared" ref="O73:R73" si="31">SUM(O70:O72)</f>
        <v>0</v>
      </c>
      <c r="P73" s="29">
        <f t="shared" si="31"/>
        <v>0</v>
      </c>
      <c r="Q73" s="29">
        <f t="shared" si="31"/>
        <v>0</v>
      </c>
      <c r="R73" s="29">
        <f t="shared" si="31"/>
        <v>0</v>
      </c>
      <c r="S73" s="31">
        <f t="shared" si="28"/>
        <v>0</v>
      </c>
    </row>
    <row r="74" spans="2:19" ht="18" hidden="1" customHeight="1" x14ac:dyDescent="0.25">
      <c r="B74" s="208" t="s">
        <v>26</v>
      </c>
      <c r="C74" s="209"/>
      <c r="D74" s="209"/>
      <c r="E74" s="209"/>
      <c r="F74" s="209"/>
      <c r="G74" s="209"/>
      <c r="H74" s="209"/>
      <c r="I74" s="209"/>
      <c r="J74" s="209"/>
      <c r="K74" s="209"/>
      <c r="L74" s="209"/>
      <c r="M74" s="209"/>
      <c r="N74" s="209"/>
      <c r="O74" s="209"/>
      <c r="P74" s="209"/>
      <c r="Q74" s="209"/>
      <c r="R74" s="209"/>
      <c r="S74" s="210"/>
    </row>
    <row r="75" spans="2:19" ht="18" hidden="1" customHeight="1" x14ac:dyDescent="0.25">
      <c r="B75" s="52"/>
      <c r="C75" s="48"/>
      <c r="D75" s="48"/>
      <c r="E75" s="48"/>
      <c r="F75" s="48"/>
      <c r="G75" s="48"/>
      <c r="H75" s="48"/>
      <c r="I75" s="27">
        <f t="shared" si="9"/>
        <v>0</v>
      </c>
      <c r="J75" s="48"/>
      <c r="K75" s="48"/>
      <c r="L75" s="48"/>
      <c r="M75" s="48"/>
      <c r="N75" s="27">
        <f t="shared" ref="N75:N79" si="32">SUM(J75:M75)</f>
        <v>0</v>
      </c>
      <c r="O75" s="48"/>
      <c r="P75" s="48"/>
      <c r="Q75" s="48"/>
      <c r="R75" s="48"/>
      <c r="S75" s="31">
        <f t="shared" ref="S75:S79" si="33">SUM(O75:R75)</f>
        <v>0</v>
      </c>
    </row>
    <row r="76" spans="2:19" ht="18" hidden="1" customHeight="1" x14ac:dyDescent="0.25">
      <c r="B76" s="52"/>
      <c r="C76" s="48"/>
      <c r="D76" s="48"/>
      <c r="E76" s="48"/>
      <c r="F76" s="48"/>
      <c r="G76" s="48"/>
      <c r="H76" s="48"/>
      <c r="I76" s="27">
        <f t="shared" si="9"/>
        <v>0</v>
      </c>
      <c r="J76" s="48"/>
      <c r="K76" s="48"/>
      <c r="L76" s="48"/>
      <c r="M76" s="48"/>
      <c r="N76" s="27">
        <f t="shared" si="32"/>
        <v>0</v>
      </c>
      <c r="O76" s="48"/>
      <c r="P76" s="48"/>
      <c r="Q76" s="48"/>
      <c r="R76" s="48"/>
      <c r="S76" s="31">
        <f t="shared" si="33"/>
        <v>0</v>
      </c>
    </row>
    <row r="77" spans="2:19" ht="18" hidden="1" customHeight="1" x14ac:dyDescent="0.25">
      <c r="B77" s="52"/>
      <c r="C77" s="48"/>
      <c r="D77" s="51"/>
      <c r="E77" s="48"/>
      <c r="F77" s="48"/>
      <c r="G77" s="48"/>
      <c r="H77" s="48"/>
      <c r="I77" s="27">
        <f t="shared" si="9"/>
        <v>0</v>
      </c>
      <c r="J77" s="48"/>
      <c r="K77" s="48"/>
      <c r="L77" s="48"/>
      <c r="M77" s="48"/>
      <c r="N77" s="27">
        <f t="shared" si="32"/>
        <v>0</v>
      </c>
      <c r="O77" s="48"/>
      <c r="P77" s="48"/>
      <c r="Q77" s="48"/>
      <c r="R77" s="48"/>
      <c r="S77" s="31">
        <f t="shared" si="33"/>
        <v>0</v>
      </c>
    </row>
    <row r="78" spans="2:19" ht="18" hidden="1" customHeight="1" x14ac:dyDescent="0.25">
      <c r="B78" s="52"/>
      <c r="C78" s="48"/>
      <c r="D78" s="17" t="s">
        <v>27</v>
      </c>
      <c r="E78" s="29">
        <f t="shared" ref="E78:H78" si="34">SUM(E75:E77)</f>
        <v>0</v>
      </c>
      <c r="F78" s="29">
        <f t="shared" si="34"/>
        <v>0</v>
      </c>
      <c r="G78" s="29">
        <f t="shared" si="34"/>
        <v>0</v>
      </c>
      <c r="H78" s="29">
        <f t="shared" si="34"/>
        <v>0</v>
      </c>
      <c r="I78" s="27">
        <f t="shared" si="9"/>
        <v>0</v>
      </c>
      <c r="J78" s="29">
        <f t="shared" ref="J78:M78" si="35">SUM(J75:J77)</f>
        <v>0</v>
      </c>
      <c r="K78" s="29">
        <f t="shared" si="35"/>
        <v>0</v>
      </c>
      <c r="L78" s="29">
        <f t="shared" si="35"/>
        <v>0</v>
      </c>
      <c r="M78" s="29">
        <f t="shared" si="35"/>
        <v>0</v>
      </c>
      <c r="N78" s="27">
        <f t="shared" si="32"/>
        <v>0</v>
      </c>
      <c r="O78" s="29">
        <f t="shared" ref="O78:R78" si="36">SUM(O75:O77)</f>
        <v>0</v>
      </c>
      <c r="P78" s="29">
        <f t="shared" si="36"/>
        <v>0</v>
      </c>
      <c r="Q78" s="29">
        <f t="shared" si="36"/>
        <v>0</v>
      </c>
      <c r="R78" s="29">
        <f t="shared" si="36"/>
        <v>0</v>
      </c>
      <c r="S78" s="31">
        <f t="shared" si="33"/>
        <v>0</v>
      </c>
    </row>
    <row r="79" spans="2:19" ht="0.75" hidden="1" customHeight="1" x14ac:dyDescent="0.25">
      <c r="B79" s="53"/>
      <c r="C79" s="54"/>
      <c r="D79" s="55" t="s">
        <v>28</v>
      </c>
      <c r="E79" s="27">
        <f>E41+E53+E58+E63+E68+E73+E78</f>
        <v>1064659.7</v>
      </c>
      <c r="F79" s="27">
        <f t="shared" ref="F79:H79" si="37">F41+F53+F58+F63+F68+F73+F78</f>
        <v>61148.2</v>
      </c>
      <c r="G79" s="27">
        <f t="shared" si="37"/>
        <v>0</v>
      </c>
      <c r="H79" s="27">
        <f t="shared" si="37"/>
        <v>0</v>
      </c>
      <c r="I79" s="27">
        <f t="shared" si="9"/>
        <v>1125807.8999999999</v>
      </c>
      <c r="J79" s="27">
        <f t="shared" ref="J79:M79" si="38">J41+J53+J58+J63+J68+J73+J78</f>
        <v>10324108.24</v>
      </c>
      <c r="K79" s="27">
        <f t="shared" si="38"/>
        <v>507530.06</v>
      </c>
      <c r="L79" s="27">
        <f t="shared" si="38"/>
        <v>0</v>
      </c>
      <c r="M79" s="27">
        <f t="shared" si="38"/>
        <v>0</v>
      </c>
      <c r="N79" s="27">
        <f t="shared" si="32"/>
        <v>10831638.300000001</v>
      </c>
      <c r="O79" s="27">
        <f t="shared" ref="O79:R79" si="39">O41+O53+O58+O63+O68+O73+O78</f>
        <v>0</v>
      </c>
      <c r="P79" s="27">
        <f t="shared" si="39"/>
        <v>0</v>
      </c>
      <c r="Q79" s="27">
        <f t="shared" si="39"/>
        <v>0</v>
      </c>
      <c r="R79" s="27">
        <f t="shared" si="39"/>
        <v>0</v>
      </c>
      <c r="S79" s="31">
        <f t="shared" si="33"/>
        <v>0</v>
      </c>
    </row>
    <row r="80" spans="2:19" ht="16.5" hidden="1" customHeight="1" x14ac:dyDescent="0.25">
      <c r="B80" s="208" t="s">
        <v>29</v>
      </c>
      <c r="C80" s="209"/>
      <c r="D80" s="209"/>
      <c r="E80" s="209"/>
      <c r="F80" s="209"/>
      <c r="G80" s="209"/>
      <c r="H80" s="209"/>
      <c r="I80" s="209"/>
      <c r="J80" s="209"/>
      <c r="K80" s="209"/>
      <c r="L80" s="209"/>
      <c r="M80" s="209"/>
      <c r="N80" s="209"/>
      <c r="O80" s="209"/>
      <c r="P80" s="209"/>
      <c r="Q80" s="209"/>
      <c r="R80" s="209"/>
      <c r="S80" s="210"/>
    </row>
    <row r="81" spans="2:19" ht="32.25" hidden="1" customHeight="1" x14ac:dyDescent="0.25">
      <c r="B81" s="57"/>
      <c r="C81" s="80"/>
      <c r="D81" s="63"/>
      <c r="E81" s="30"/>
      <c r="F81" s="30"/>
      <c r="G81" s="44">
        <v>0</v>
      </c>
      <c r="H81" s="44">
        <v>0</v>
      </c>
      <c r="I81" s="27">
        <f t="shared" ref="I81:I83" si="40">SUM(E81:H81)</f>
        <v>0</v>
      </c>
      <c r="J81" s="30"/>
      <c r="K81" s="30"/>
      <c r="L81" s="44">
        <v>0</v>
      </c>
      <c r="M81" s="44">
        <v>0</v>
      </c>
      <c r="N81" s="27">
        <f t="shared" ref="N81:N82" si="41">SUM(J81:M81)</f>
        <v>0</v>
      </c>
      <c r="O81" s="30"/>
      <c r="P81" s="30"/>
      <c r="Q81" s="44">
        <v>0</v>
      </c>
      <c r="R81" s="44">
        <v>0</v>
      </c>
      <c r="S81" s="31">
        <f t="shared" ref="S81:S82" si="42">SUM(O81:R81)</f>
        <v>0</v>
      </c>
    </row>
    <row r="82" spans="2:19" hidden="1" x14ac:dyDescent="0.25">
      <c r="B82" s="18"/>
      <c r="C82" s="19"/>
      <c r="D82" s="20" t="s">
        <v>30</v>
      </c>
      <c r="E82" s="27">
        <f>E81</f>
        <v>0</v>
      </c>
      <c r="F82" s="27">
        <f t="shared" ref="F82:H82" si="43">F81</f>
        <v>0</v>
      </c>
      <c r="G82" s="27">
        <f t="shared" si="43"/>
        <v>0</v>
      </c>
      <c r="H82" s="27">
        <f t="shared" si="43"/>
        <v>0</v>
      </c>
      <c r="I82" s="27">
        <f t="shared" si="40"/>
        <v>0</v>
      </c>
      <c r="J82" s="27">
        <f t="shared" ref="J82:R82" si="44">J81</f>
        <v>0</v>
      </c>
      <c r="K82" s="27">
        <f t="shared" si="44"/>
        <v>0</v>
      </c>
      <c r="L82" s="27">
        <f t="shared" si="44"/>
        <v>0</v>
      </c>
      <c r="M82" s="27">
        <f t="shared" si="44"/>
        <v>0</v>
      </c>
      <c r="N82" s="27">
        <f t="shared" si="41"/>
        <v>0</v>
      </c>
      <c r="O82" s="170">
        <f t="shared" si="44"/>
        <v>0</v>
      </c>
      <c r="P82" s="170">
        <f t="shared" si="44"/>
        <v>0</v>
      </c>
      <c r="Q82" s="170">
        <f t="shared" si="44"/>
        <v>0</v>
      </c>
      <c r="R82" s="170">
        <f t="shared" si="44"/>
        <v>0</v>
      </c>
      <c r="S82" s="171">
        <f t="shared" si="42"/>
        <v>0</v>
      </c>
    </row>
    <row r="83" spans="2:19" ht="18.75" customHeight="1" x14ac:dyDescent="0.25">
      <c r="B83" s="18"/>
      <c r="C83" s="19"/>
      <c r="D83" s="20" t="s">
        <v>39</v>
      </c>
      <c r="E83" s="27">
        <f>E79+E82</f>
        <v>1064659.7</v>
      </c>
      <c r="F83" s="27">
        <f t="shared" ref="F83:H83" si="45">F79+F82</f>
        <v>61148.2</v>
      </c>
      <c r="G83" s="27">
        <f t="shared" si="45"/>
        <v>0</v>
      </c>
      <c r="H83" s="27">
        <f t="shared" si="45"/>
        <v>0</v>
      </c>
      <c r="I83" s="27">
        <f t="shared" si="40"/>
        <v>1125807.8999999999</v>
      </c>
      <c r="J83" s="27">
        <f t="shared" ref="J83:M83" si="46">J79+J82</f>
        <v>10324108.24</v>
      </c>
      <c r="K83" s="27">
        <f t="shared" si="46"/>
        <v>507530.06</v>
      </c>
      <c r="L83" s="27">
        <f t="shared" si="46"/>
        <v>0</v>
      </c>
      <c r="M83" s="27">
        <f t="shared" si="46"/>
        <v>0</v>
      </c>
      <c r="N83" s="180">
        <f>SUM(J83:M83)</f>
        <v>10831638.300000001</v>
      </c>
      <c r="O83" s="184"/>
      <c r="P83" s="184"/>
      <c r="Q83" s="184"/>
      <c r="R83" s="184"/>
      <c r="S83" s="184"/>
    </row>
    <row r="84" spans="2:19" ht="17.25" hidden="1" customHeight="1" x14ac:dyDescent="0.25">
      <c r="B84" s="208" t="s">
        <v>32</v>
      </c>
      <c r="C84" s="209"/>
      <c r="D84" s="209"/>
      <c r="E84" s="209"/>
      <c r="F84" s="209"/>
      <c r="G84" s="209"/>
      <c r="H84" s="209"/>
      <c r="I84" s="209"/>
      <c r="J84" s="209"/>
      <c r="K84" s="209"/>
      <c r="L84" s="209"/>
      <c r="M84" s="209"/>
      <c r="N84" s="209"/>
      <c r="O84" s="192"/>
      <c r="P84" s="192"/>
      <c r="Q84" s="192"/>
      <c r="R84" s="192"/>
      <c r="S84" s="192"/>
    </row>
    <row r="85" spans="2:19" ht="46.5" hidden="1" customHeight="1" x14ac:dyDescent="0.25">
      <c r="B85" s="59"/>
      <c r="C85" s="81" t="s">
        <v>57</v>
      </c>
      <c r="D85" s="63" t="s">
        <v>64</v>
      </c>
      <c r="E85" s="30"/>
      <c r="F85" s="30"/>
      <c r="G85" s="44">
        <v>0</v>
      </c>
      <c r="H85" s="44">
        <v>0</v>
      </c>
      <c r="I85" s="27">
        <f t="shared" ref="I85:I102" si="47">SUM(E85:H85)</f>
        <v>0</v>
      </c>
      <c r="J85" s="30"/>
      <c r="K85" s="30"/>
      <c r="L85" s="44">
        <v>0</v>
      </c>
      <c r="M85" s="44">
        <v>0</v>
      </c>
      <c r="N85" s="27">
        <f t="shared" ref="N85:N95" si="48">SUM(J85:M85)</f>
        <v>0</v>
      </c>
      <c r="O85" s="193"/>
      <c r="P85" s="193"/>
      <c r="Q85" s="194">
        <v>0</v>
      </c>
      <c r="R85" s="194">
        <v>0</v>
      </c>
      <c r="S85" s="179">
        <f t="shared" ref="S85:S90" si="49">SUM(O85:R85)</f>
        <v>0</v>
      </c>
    </row>
    <row r="86" spans="2:19" ht="18" hidden="1" customHeight="1" x14ac:dyDescent="0.25">
      <c r="B86" s="60"/>
      <c r="C86" s="39"/>
      <c r="D86" s="58"/>
      <c r="E86" s="30"/>
      <c r="F86" s="30"/>
      <c r="G86" s="30"/>
      <c r="H86" s="30"/>
      <c r="I86" s="27">
        <f t="shared" si="47"/>
        <v>0</v>
      </c>
      <c r="J86" s="30"/>
      <c r="K86" s="30"/>
      <c r="L86" s="30"/>
      <c r="M86" s="30"/>
      <c r="N86" s="27">
        <f t="shared" si="48"/>
        <v>0</v>
      </c>
      <c r="O86" s="30"/>
      <c r="P86" s="30"/>
      <c r="Q86" s="30"/>
      <c r="R86" s="30"/>
      <c r="S86" s="31">
        <f t="shared" si="49"/>
        <v>0</v>
      </c>
    </row>
    <row r="87" spans="2:19" ht="18" hidden="1" customHeight="1" x14ac:dyDescent="0.25">
      <c r="B87" s="43"/>
      <c r="C87" s="39"/>
      <c r="D87" s="61"/>
      <c r="E87" s="30"/>
      <c r="F87" s="30"/>
      <c r="G87" s="30"/>
      <c r="H87" s="34"/>
      <c r="I87" s="27">
        <f t="shared" si="47"/>
        <v>0</v>
      </c>
      <c r="J87" s="30"/>
      <c r="K87" s="30"/>
      <c r="L87" s="30"/>
      <c r="M87" s="30"/>
      <c r="N87" s="27">
        <f t="shared" si="48"/>
        <v>0</v>
      </c>
      <c r="O87" s="30"/>
      <c r="P87" s="30"/>
      <c r="Q87" s="30"/>
      <c r="R87" s="30"/>
      <c r="S87" s="31">
        <f t="shared" si="49"/>
        <v>0</v>
      </c>
    </row>
    <row r="88" spans="2:19" ht="18" hidden="1" customHeight="1" x14ac:dyDescent="0.25">
      <c r="B88" s="43"/>
      <c r="C88" s="41"/>
      <c r="D88" s="123"/>
      <c r="E88" s="30"/>
      <c r="F88" s="30"/>
      <c r="G88" s="30"/>
      <c r="H88" s="46"/>
      <c r="I88" s="27">
        <f t="shared" si="47"/>
        <v>0</v>
      </c>
      <c r="J88" s="30"/>
      <c r="K88" s="30"/>
      <c r="L88" s="30"/>
      <c r="M88" s="30"/>
      <c r="N88" s="27">
        <f t="shared" si="48"/>
        <v>0</v>
      </c>
      <c r="O88" s="30"/>
      <c r="P88" s="30"/>
      <c r="Q88" s="30"/>
      <c r="R88" s="30"/>
      <c r="S88" s="31">
        <f t="shared" si="49"/>
        <v>0</v>
      </c>
    </row>
    <row r="89" spans="2:19" ht="18" hidden="1" customHeight="1" x14ac:dyDescent="0.25">
      <c r="B89" s="43"/>
      <c r="C89" s="41"/>
      <c r="D89" s="123"/>
      <c r="E89" s="30"/>
      <c r="F89" s="30"/>
      <c r="G89" s="30"/>
      <c r="H89" s="47"/>
      <c r="I89" s="27">
        <f t="shared" si="47"/>
        <v>0</v>
      </c>
      <c r="J89" s="30"/>
      <c r="K89" s="30"/>
      <c r="L89" s="30"/>
      <c r="M89" s="30"/>
      <c r="N89" s="27">
        <f t="shared" si="48"/>
        <v>0</v>
      </c>
      <c r="O89" s="30"/>
      <c r="P89" s="30"/>
      <c r="Q89" s="30"/>
      <c r="R89" s="30"/>
      <c r="S89" s="31">
        <f t="shared" si="49"/>
        <v>0</v>
      </c>
    </row>
    <row r="90" spans="2:19" ht="29.25" hidden="1" customHeight="1" x14ac:dyDescent="0.25">
      <c r="B90" s="99" t="s">
        <v>68</v>
      </c>
      <c r="C90" s="100" t="s">
        <v>58</v>
      </c>
      <c r="D90" s="85" t="s">
        <v>69</v>
      </c>
      <c r="E90" s="92"/>
      <c r="F90" s="92"/>
      <c r="G90" s="92"/>
      <c r="H90" s="47"/>
      <c r="I90" s="27">
        <f t="shared" si="47"/>
        <v>0</v>
      </c>
      <c r="J90" s="30"/>
      <c r="K90" s="30"/>
      <c r="L90" s="30"/>
      <c r="M90" s="30">
        <f>H90*J17</f>
        <v>0</v>
      </c>
      <c r="N90" s="27">
        <f t="shared" si="48"/>
        <v>0</v>
      </c>
      <c r="O90" s="30"/>
      <c r="P90" s="30"/>
      <c r="Q90" s="30"/>
      <c r="R90" s="30">
        <f>H90*J29</f>
        <v>0</v>
      </c>
      <c r="S90" s="31">
        <f t="shared" si="49"/>
        <v>0</v>
      </c>
    </row>
    <row r="91" spans="2:19" ht="27" hidden="1" customHeight="1" x14ac:dyDescent="0.25">
      <c r="B91" s="101"/>
      <c r="C91" s="116"/>
      <c r="D91" s="123"/>
      <c r="E91" s="92"/>
      <c r="F91" s="92"/>
      <c r="G91" s="92"/>
      <c r="H91" s="119"/>
      <c r="I91" s="121">
        <f>H91</f>
        <v>0</v>
      </c>
      <c r="J91" s="122"/>
      <c r="K91" s="122"/>
      <c r="L91" s="122"/>
      <c r="M91" s="122">
        <f>H91*J17</f>
        <v>0</v>
      </c>
      <c r="N91" s="121">
        <f>M91</f>
        <v>0</v>
      </c>
      <c r="O91" s="187"/>
      <c r="P91" s="187"/>
      <c r="Q91" s="187"/>
      <c r="R91" s="187">
        <f>H91*I29</f>
        <v>0</v>
      </c>
      <c r="S91" s="188">
        <f>R91</f>
        <v>0</v>
      </c>
    </row>
    <row r="92" spans="2:19" ht="33" hidden="1" customHeight="1" x14ac:dyDescent="0.25">
      <c r="B92" s="141">
        <v>4</v>
      </c>
      <c r="C92" s="116"/>
      <c r="D92" s="123"/>
      <c r="E92" s="97">
        <v>0</v>
      </c>
      <c r="F92" s="97">
        <v>0</v>
      </c>
      <c r="G92" s="97">
        <v>0</v>
      </c>
      <c r="H92" s="97"/>
      <c r="I92" s="121">
        <f>H92</f>
        <v>0</v>
      </c>
      <c r="J92" s="97">
        <v>0</v>
      </c>
      <c r="K92" s="97">
        <v>0</v>
      </c>
      <c r="L92" s="97">
        <v>0</v>
      </c>
      <c r="M92" s="97"/>
      <c r="N92" s="181">
        <f>M92</f>
        <v>0</v>
      </c>
      <c r="O92" s="185"/>
      <c r="P92" s="185"/>
      <c r="Q92" s="185"/>
      <c r="R92" s="185"/>
      <c r="S92" s="186"/>
    </row>
    <row r="93" spans="2:19" ht="30.75" hidden="1" customHeight="1" x14ac:dyDescent="0.25">
      <c r="B93" s="141"/>
      <c r="C93" s="116"/>
      <c r="D93" s="123"/>
      <c r="E93" s="92"/>
      <c r="F93" s="92"/>
      <c r="G93" s="92"/>
      <c r="H93" s="119"/>
      <c r="I93" s="121">
        <f t="shared" si="47"/>
        <v>0</v>
      </c>
      <c r="J93" s="113"/>
      <c r="K93" s="113"/>
      <c r="L93" s="113"/>
      <c r="M93" s="113"/>
      <c r="N93" s="181">
        <f t="shared" si="48"/>
        <v>0</v>
      </c>
      <c r="O93" s="185"/>
      <c r="P93" s="185"/>
      <c r="Q93" s="185"/>
      <c r="R93" s="185"/>
      <c r="S93" s="186"/>
    </row>
    <row r="94" spans="2:19" ht="15.75" hidden="1" customHeight="1" x14ac:dyDescent="0.25">
      <c r="B94" s="18"/>
      <c r="C94" s="19"/>
      <c r="D94" s="20" t="s">
        <v>33</v>
      </c>
      <c r="E94" s="121">
        <f>SUM(E85:E93)</f>
        <v>0</v>
      </c>
      <c r="F94" s="121">
        <f t="shared" ref="F94:G94" si="50">SUM(F85:F93)</f>
        <v>0</v>
      </c>
      <c r="G94" s="121">
        <f t="shared" si="50"/>
        <v>0</v>
      </c>
      <c r="H94" s="121">
        <f>SUM(H85:H93)</f>
        <v>0</v>
      </c>
      <c r="I94" s="27">
        <f t="shared" si="47"/>
        <v>0</v>
      </c>
      <c r="J94" s="121">
        <f t="shared" ref="J94:M94" si="51">SUM(J85:J93)</f>
        <v>0</v>
      </c>
      <c r="K94" s="121">
        <f t="shared" si="51"/>
        <v>0</v>
      </c>
      <c r="L94" s="121">
        <f t="shared" si="51"/>
        <v>0</v>
      </c>
      <c r="M94" s="121">
        <f t="shared" si="51"/>
        <v>0</v>
      </c>
      <c r="N94" s="180">
        <f t="shared" si="48"/>
        <v>0</v>
      </c>
      <c r="O94" s="186"/>
      <c r="P94" s="186"/>
      <c r="Q94" s="186"/>
      <c r="R94" s="186"/>
      <c r="S94" s="184"/>
    </row>
    <row r="95" spans="2:19" ht="18" hidden="1" customHeight="1" x14ac:dyDescent="0.25">
      <c r="B95" s="21"/>
      <c r="C95" s="13"/>
      <c r="D95" s="55" t="s">
        <v>34</v>
      </c>
      <c r="E95" s="27">
        <f t="shared" ref="E95:M95" si="52">E83+E94</f>
        <v>1064659.7</v>
      </c>
      <c r="F95" s="27">
        <f t="shared" si="52"/>
        <v>61148.2</v>
      </c>
      <c r="G95" s="27">
        <f t="shared" si="52"/>
        <v>0</v>
      </c>
      <c r="H95" s="27">
        <f t="shared" si="52"/>
        <v>0</v>
      </c>
      <c r="I95" s="27">
        <f t="shared" si="47"/>
        <v>1125807.8999999999</v>
      </c>
      <c r="J95" s="27">
        <f t="shared" si="52"/>
        <v>10324108.24</v>
      </c>
      <c r="K95" s="27">
        <f t="shared" si="52"/>
        <v>507530.06</v>
      </c>
      <c r="L95" s="27">
        <f t="shared" si="52"/>
        <v>0</v>
      </c>
      <c r="M95" s="27">
        <f t="shared" si="52"/>
        <v>0</v>
      </c>
      <c r="N95" s="180">
        <f t="shared" si="48"/>
        <v>10831638.300000001</v>
      </c>
      <c r="O95" s="184"/>
      <c r="P95" s="184"/>
      <c r="Q95" s="184"/>
      <c r="R95" s="184"/>
      <c r="S95" s="184"/>
    </row>
    <row r="96" spans="2:19" ht="18" hidden="1" customHeight="1" x14ac:dyDescent="0.25">
      <c r="B96" s="208" t="s">
        <v>35</v>
      </c>
      <c r="C96" s="209"/>
      <c r="D96" s="209"/>
      <c r="E96" s="209"/>
      <c r="F96" s="209"/>
      <c r="G96" s="209"/>
      <c r="H96" s="209"/>
      <c r="I96" s="209"/>
      <c r="J96" s="209"/>
      <c r="K96" s="209"/>
      <c r="L96" s="209"/>
      <c r="M96" s="209"/>
      <c r="N96" s="209"/>
      <c r="O96" s="231"/>
      <c r="P96" s="231"/>
      <c r="Q96" s="231"/>
      <c r="R96" s="231"/>
      <c r="S96" s="232"/>
    </row>
    <row r="97" spans="2:20" hidden="1" x14ac:dyDescent="0.25">
      <c r="B97" s="25" t="s">
        <v>55</v>
      </c>
      <c r="C97" s="11"/>
      <c r="D97" s="58"/>
      <c r="E97" s="11"/>
      <c r="F97" s="11"/>
      <c r="G97" s="11"/>
      <c r="H97" s="119"/>
      <c r="I97" s="27">
        <f t="shared" si="47"/>
        <v>0</v>
      </c>
      <c r="J97" s="11"/>
      <c r="K97" s="11"/>
      <c r="L97" s="11"/>
      <c r="M97" s="119"/>
      <c r="N97" s="27">
        <f t="shared" ref="N97:N98" si="53">SUM(J97:M97)</f>
        <v>0</v>
      </c>
      <c r="O97" s="11"/>
      <c r="P97" s="11"/>
      <c r="Q97" s="11"/>
      <c r="R97" s="119"/>
      <c r="S97" s="31">
        <f t="shared" ref="S97:S98" si="54">SUM(O97:R97)</f>
        <v>0</v>
      </c>
    </row>
    <row r="98" spans="2:20" hidden="1" x14ac:dyDescent="0.25">
      <c r="B98" s="14"/>
      <c r="C98" s="11"/>
      <c r="D98" s="22" t="s">
        <v>36</v>
      </c>
      <c r="E98" s="28">
        <f>E97</f>
        <v>0</v>
      </c>
      <c r="F98" s="28">
        <f t="shared" ref="F98:H98" si="55">F97</f>
        <v>0</v>
      </c>
      <c r="G98" s="28">
        <f t="shared" si="55"/>
        <v>0</v>
      </c>
      <c r="H98" s="28">
        <f t="shared" si="55"/>
        <v>0</v>
      </c>
      <c r="I98" s="27">
        <f t="shared" si="47"/>
        <v>0</v>
      </c>
      <c r="J98" s="28">
        <f t="shared" ref="J98:R98" si="56">J97</f>
        <v>0</v>
      </c>
      <c r="K98" s="28">
        <f t="shared" si="56"/>
        <v>0</v>
      </c>
      <c r="L98" s="28">
        <f t="shared" si="56"/>
        <v>0</v>
      </c>
      <c r="M98" s="28">
        <f t="shared" si="56"/>
        <v>0</v>
      </c>
      <c r="N98" s="27">
        <f t="shared" si="53"/>
        <v>0</v>
      </c>
      <c r="O98" s="28">
        <f t="shared" si="56"/>
        <v>0</v>
      </c>
      <c r="P98" s="28">
        <f t="shared" si="56"/>
        <v>0</v>
      </c>
      <c r="Q98" s="28">
        <f t="shared" si="56"/>
        <v>0</v>
      </c>
      <c r="R98" s="28">
        <f t="shared" si="56"/>
        <v>0</v>
      </c>
      <c r="S98" s="31">
        <f t="shared" si="54"/>
        <v>0</v>
      </c>
    </row>
    <row r="99" spans="2:20" hidden="1" x14ac:dyDescent="0.25">
      <c r="B99" s="208" t="s">
        <v>37</v>
      </c>
      <c r="C99" s="209"/>
      <c r="D99" s="209"/>
      <c r="E99" s="209"/>
      <c r="F99" s="209"/>
      <c r="G99" s="209"/>
      <c r="H99" s="209"/>
      <c r="I99" s="209"/>
      <c r="J99" s="209"/>
      <c r="K99" s="209"/>
      <c r="L99" s="209"/>
      <c r="M99" s="209"/>
      <c r="N99" s="209"/>
      <c r="O99" s="209"/>
      <c r="P99" s="209"/>
      <c r="Q99" s="209"/>
      <c r="R99" s="209"/>
      <c r="S99" s="210"/>
    </row>
    <row r="100" spans="2:20" ht="30" hidden="1" x14ac:dyDescent="0.25">
      <c r="B100" s="25" t="s">
        <v>56</v>
      </c>
      <c r="C100" s="11"/>
      <c r="D100" s="15" t="s">
        <v>45</v>
      </c>
      <c r="E100" s="11"/>
      <c r="F100" s="11"/>
      <c r="G100" s="11"/>
      <c r="H100" s="11"/>
      <c r="I100" s="27">
        <f t="shared" si="47"/>
        <v>0</v>
      </c>
      <c r="J100" s="11"/>
      <c r="K100" s="11"/>
      <c r="L100" s="11"/>
      <c r="M100" s="17"/>
      <c r="N100" s="27">
        <f t="shared" ref="N100:N102" si="57">SUM(J100:M100)</f>
        <v>0</v>
      </c>
      <c r="O100" s="11"/>
      <c r="P100" s="11"/>
      <c r="Q100" s="11"/>
      <c r="R100" s="11"/>
      <c r="S100" s="31">
        <f t="shared" ref="S100:S102" si="58">SUM(O100:R100)</f>
        <v>0</v>
      </c>
    </row>
    <row r="101" spans="2:20" hidden="1" x14ac:dyDescent="0.25">
      <c r="B101" s="14"/>
      <c r="C101" s="11"/>
      <c r="D101" s="16" t="s">
        <v>38</v>
      </c>
      <c r="E101" s="28">
        <f>E100</f>
        <v>0</v>
      </c>
      <c r="F101" s="28">
        <f t="shared" ref="F101:H101" si="59">F100</f>
        <v>0</v>
      </c>
      <c r="G101" s="28">
        <f t="shared" si="59"/>
        <v>0</v>
      </c>
      <c r="H101" s="28">
        <f t="shared" si="59"/>
        <v>0</v>
      </c>
      <c r="I101" s="27">
        <f t="shared" si="47"/>
        <v>0</v>
      </c>
      <c r="J101" s="28">
        <f t="shared" ref="J101:M101" si="60">J100</f>
        <v>0</v>
      </c>
      <c r="K101" s="28">
        <f t="shared" si="60"/>
        <v>0</v>
      </c>
      <c r="L101" s="28">
        <f t="shared" si="60"/>
        <v>0</v>
      </c>
      <c r="M101" s="28">
        <f t="shared" si="60"/>
        <v>0</v>
      </c>
      <c r="N101" s="27">
        <f t="shared" si="57"/>
        <v>0</v>
      </c>
      <c r="O101" s="28">
        <f t="shared" ref="O101:R101" si="61">O100</f>
        <v>0</v>
      </c>
      <c r="P101" s="28">
        <f t="shared" si="61"/>
        <v>0</v>
      </c>
      <c r="Q101" s="28">
        <f t="shared" si="61"/>
        <v>0</v>
      </c>
      <c r="R101" s="28">
        <f t="shared" si="61"/>
        <v>0</v>
      </c>
      <c r="S101" s="31">
        <f t="shared" si="58"/>
        <v>0</v>
      </c>
    </row>
    <row r="102" spans="2:20" hidden="1" x14ac:dyDescent="0.25">
      <c r="B102" s="21"/>
      <c r="C102" s="13"/>
      <c r="D102" s="55" t="s">
        <v>39</v>
      </c>
      <c r="E102" s="27">
        <f>E95+E98+E101</f>
        <v>1064659.7</v>
      </c>
      <c r="F102" s="27">
        <f t="shared" ref="F102:H102" si="62">F95+F98+F101</f>
        <v>61148.2</v>
      </c>
      <c r="G102" s="27">
        <f t="shared" si="62"/>
        <v>0</v>
      </c>
      <c r="H102" s="27">
        <f t="shared" si="62"/>
        <v>0</v>
      </c>
      <c r="I102" s="27">
        <f t="shared" si="47"/>
        <v>1125807.8999999999</v>
      </c>
      <c r="J102" s="27">
        <f t="shared" ref="J102:M102" si="63">J95+J98+J101</f>
        <v>10324108.24</v>
      </c>
      <c r="K102" s="27">
        <f t="shared" si="63"/>
        <v>507530.06</v>
      </c>
      <c r="L102" s="27">
        <f t="shared" si="63"/>
        <v>0</v>
      </c>
      <c r="M102" s="27">
        <f t="shared" si="63"/>
        <v>0</v>
      </c>
      <c r="N102" s="27">
        <f t="shared" si="57"/>
        <v>10831638.300000001</v>
      </c>
      <c r="O102" s="170">
        <f t="shared" ref="O102:R102" si="64">O95+O98+O101</f>
        <v>0</v>
      </c>
      <c r="P102" s="170">
        <f t="shared" si="64"/>
        <v>0</v>
      </c>
      <c r="Q102" s="170">
        <f t="shared" si="64"/>
        <v>0</v>
      </c>
      <c r="R102" s="170">
        <f t="shared" si="64"/>
        <v>0</v>
      </c>
      <c r="S102" s="171">
        <f t="shared" si="58"/>
        <v>0</v>
      </c>
    </row>
    <row r="103" spans="2:20" ht="17.25" hidden="1" customHeight="1" x14ac:dyDescent="0.25">
      <c r="B103" s="208" t="s">
        <v>40</v>
      </c>
      <c r="C103" s="209"/>
      <c r="D103" s="209"/>
      <c r="E103" s="209"/>
      <c r="F103" s="209"/>
      <c r="G103" s="209"/>
      <c r="H103" s="209"/>
      <c r="I103" s="209"/>
      <c r="J103" s="209"/>
      <c r="K103" s="209"/>
      <c r="L103" s="209"/>
      <c r="M103" s="209"/>
      <c r="N103" s="209"/>
      <c r="O103" s="192"/>
      <c r="P103" s="192"/>
      <c r="Q103" s="192"/>
      <c r="R103" s="192"/>
      <c r="S103" s="192"/>
      <c r="T103" s="8"/>
    </row>
    <row r="104" spans="2:20" ht="32.25" hidden="1" customHeight="1" x14ac:dyDescent="0.25">
      <c r="B104" s="57" t="s">
        <v>55</v>
      </c>
      <c r="C104" s="82"/>
      <c r="D104" s="143" t="s">
        <v>48</v>
      </c>
      <c r="E104" s="30"/>
      <c r="F104" s="30"/>
      <c r="G104" s="30"/>
      <c r="H104" s="30"/>
      <c r="I104" s="27">
        <f>SUM(E104:H104)</f>
        <v>0</v>
      </c>
      <c r="J104" s="30"/>
      <c r="K104" s="30"/>
      <c r="L104" s="30"/>
      <c r="M104" s="30"/>
      <c r="N104" s="180">
        <f>SUM(J104:M104)</f>
        <v>0</v>
      </c>
      <c r="O104" s="190"/>
      <c r="P104" s="190"/>
      <c r="Q104" s="190"/>
      <c r="R104" s="190"/>
      <c r="S104" s="184"/>
    </row>
    <row r="105" spans="2:20" x14ac:dyDescent="0.25">
      <c r="B105" s="21"/>
      <c r="C105" s="13"/>
      <c r="D105" s="13" t="s">
        <v>41</v>
      </c>
      <c r="E105" s="27">
        <f>E102+E104</f>
        <v>1064659.7</v>
      </c>
      <c r="F105" s="27">
        <f t="shared" ref="F105:H105" si="65">F102+F104</f>
        <v>61148.2</v>
      </c>
      <c r="G105" s="27">
        <f t="shared" si="65"/>
        <v>0</v>
      </c>
      <c r="H105" s="27">
        <f t="shared" si="65"/>
        <v>0</v>
      </c>
      <c r="I105" s="27">
        <f t="shared" ref="I105" si="66">SUM(E105:H105)</f>
        <v>1125807.8999999999</v>
      </c>
      <c r="J105" s="27">
        <f t="shared" ref="J105:M105" si="67">J102+J104</f>
        <v>10324108.24</v>
      </c>
      <c r="K105" s="27">
        <f t="shared" si="67"/>
        <v>507530.06</v>
      </c>
      <c r="L105" s="27">
        <f t="shared" si="67"/>
        <v>0</v>
      </c>
      <c r="M105" s="27">
        <f t="shared" si="67"/>
        <v>0</v>
      </c>
      <c r="N105" s="189">
        <f t="shared" ref="N105" si="68">SUM(J105:M105)</f>
        <v>10831638.300000001</v>
      </c>
      <c r="O105" s="184"/>
      <c r="P105" s="184"/>
      <c r="Q105" s="184"/>
      <c r="R105" s="184"/>
      <c r="S105" s="184"/>
    </row>
    <row r="106" spans="2:20" x14ac:dyDescent="0.25">
      <c r="B106" s="13"/>
      <c r="C106" s="13"/>
      <c r="D106" s="13" t="s">
        <v>130</v>
      </c>
      <c r="E106" s="27">
        <f>ROUND(0.98*E105:E105,2)</f>
        <v>1043366.51</v>
      </c>
      <c r="F106" s="27">
        <f t="shared" ref="F106:H106" si="69">ROUND(0.98*F105:F105,2)</f>
        <v>59925.24</v>
      </c>
      <c r="G106" s="27">
        <f t="shared" si="69"/>
        <v>0</v>
      </c>
      <c r="H106" s="27">
        <f t="shared" si="69"/>
        <v>0</v>
      </c>
      <c r="I106" s="27">
        <f>E106+F106</f>
        <v>1103291.75</v>
      </c>
      <c r="J106" s="27">
        <f>ROUND(0.98*J105,2)</f>
        <v>10117626.08</v>
      </c>
      <c r="K106" s="27">
        <f t="shared" ref="K106:M106" si="70">ROUND(0.98*K105,2)</f>
        <v>497379.46</v>
      </c>
      <c r="L106" s="27">
        <f t="shared" si="70"/>
        <v>0</v>
      </c>
      <c r="M106" s="27">
        <f t="shared" si="70"/>
        <v>0</v>
      </c>
      <c r="N106" s="125">
        <f>J106+K106</f>
        <v>10615005.540000001</v>
      </c>
      <c r="O106" s="184"/>
      <c r="P106" s="184"/>
      <c r="Q106" s="184"/>
      <c r="R106" s="184"/>
      <c r="S106" s="184"/>
    </row>
    <row r="107" spans="2:20" x14ac:dyDescent="0.25">
      <c r="B107" s="208" t="s">
        <v>42</v>
      </c>
      <c r="C107" s="209"/>
      <c r="D107" s="209"/>
      <c r="E107" s="209"/>
      <c r="F107" s="209"/>
      <c r="G107" s="209"/>
      <c r="H107" s="209"/>
      <c r="I107" s="209"/>
      <c r="J107" s="209"/>
      <c r="K107" s="209"/>
      <c r="L107" s="209"/>
      <c r="M107" s="209"/>
      <c r="N107" s="209"/>
      <c r="O107" s="192"/>
      <c r="P107" s="192"/>
      <c r="Q107" s="192"/>
      <c r="R107" s="192"/>
      <c r="S107" s="192"/>
      <c r="T107" s="8"/>
    </row>
    <row r="108" spans="2:20" ht="30" x14ac:dyDescent="0.25">
      <c r="B108" s="64" t="s">
        <v>129</v>
      </c>
      <c r="C108" s="83"/>
      <c r="D108" s="65" t="s">
        <v>54</v>
      </c>
      <c r="E108" s="66">
        <f>E106*20%</f>
        <v>208673.30200000003</v>
      </c>
      <c r="F108" s="66">
        <f>F106*20%</f>
        <v>11985.048000000001</v>
      </c>
      <c r="G108" s="66">
        <f>G105*20%</f>
        <v>0</v>
      </c>
      <c r="H108" s="66">
        <f>H105*20%</f>
        <v>0</v>
      </c>
      <c r="I108" s="27">
        <f t="shared" ref="I108:I109" si="71">SUM(E108:H108)</f>
        <v>220658.35000000003</v>
      </c>
      <c r="J108" s="66">
        <f>J106*20%</f>
        <v>2023525.216</v>
      </c>
      <c r="K108" s="66">
        <f>K106*20%</f>
        <v>99475.892000000007</v>
      </c>
      <c r="L108" s="66">
        <f>L105*20%</f>
        <v>0</v>
      </c>
      <c r="M108" s="66">
        <f>M105*20%</f>
        <v>0</v>
      </c>
      <c r="N108" s="180">
        <f>SUM(J108:M108)</f>
        <v>2123001.108</v>
      </c>
      <c r="O108" s="191"/>
      <c r="P108" s="191"/>
      <c r="Q108" s="191"/>
      <c r="R108" s="191"/>
      <c r="S108" s="184"/>
    </row>
    <row r="109" spans="2:20" ht="15.75" thickBot="1" x14ac:dyDescent="0.3">
      <c r="B109" s="23"/>
      <c r="C109" s="24"/>
      <c r="D109" s="56" t="s">
        <v>43</v>
      </c>
      <c r="E109" s="32">
        <f>E108+E106</f>
        <v>1252039.8119999999</v>
      </c>
      <c r="F109" s="32">
        <f>F108+F106</f>
        <v>71910.288</v>
      </c>
      <c r="G109" s="32">
        <f>G108+G105</f>
        <v>0</v>
      </c>
      <c r="H109" s="32">
        <f>H108+H105</f>
        <v>0</v>
      </c>
      <c r="I109" s="27">
        <f t="shared" si="71"/>
        <v>1323950.0999999999</v>
      </c>
      <c r="J109" s="32">
        <f>J108+J106</f>
        <v>12141151.296</v>
      </c>
      <c r="K109" s="32">
        <f>K108+K106</f>
        <v>596855.35200000007</v>
      </c>
      <c r="L109" s="32">
        <f>L108+L105</f>
        <v>0</v>
      </c>
      <c r="M109" s="32">
        <f>M108+M105</f>
        <v>0</v>
      </c>
      <c r="N109" s="180">
        <f>SUM(J109:M109)</f>
        <v>12738006.648</v>
      </c>
      <c r="O109" s="184"/>
      <c r="P109" s="184"/>
      <c r="Q109" s="184"/>
      <c r="R109" s="184"/>
      <c r="S109" s="184"/>
    </row>
    <row r="110" spans="2:20" x14ac:dyDescent="0.25">
      <c r="B110" s="244"/>
      <c r="C110" s="244"/>
      <c r="D110" s="245"/>
      <c r="E110" s="246"/>
      <c r="F110" s="246"/>
      <c r="G110" s="246"/>
      <c r="H110" s="246"/>
      <c r="I110" s="246"/>
      <c r="J110" s="246"/>
      <c r="K110" s="246"/>
      <c r="L110" s="246"/>
      <c r="M110" s="246"/>
      <c r="N110" s="243"/>
      <c r="O110" s="184"/>
      <c r="P110" s="184"/>
      <c r="Q110" s="184"/>
      <c r="R110" s="184"/>
      <c r="S110" s="184"/>
    </row>
    <row r="111" spans="2:20" ht="15.75" x14ac:dyDescent="0.25">
      <c r="B111" s="244"/>
      <c r="C111" s="247" t="s">
        <v>131</v>
      </c>
      <c r="D111" s="248"/>
      <c r="E111" s="248"/>
      <c r="F111" s="249"/>
      <c r="G111" s="248" t="s">
        <v>132</v>
      </c>
      <c r="H111" s="248"/>
      <c r="I111" s="246"/>
      <c r="J111" s="246"/>
      <c r="K111" s="246"/>
      <c r="L111" s="246"/>
      <c r="M111" s="246"/>
      <c r="N111" s="243"/>
      <c r="O111" s="184"/>
      <c r="P111" s="184"/>
      <c r="Q111" s="184"/>
      <c r="R111" s="184"/>
      <c r="S111" s="184"/>
    </row>
    <row r="112" spans="2:20" x14ac:dyDescent="0.25">
      <c r="B112" s="244"/>
      <c r="C112" s="247"/>
      <c r="D112" s="248"/>
      <c r="E112" s="248"/>
      <c r="F112" s="250" t="s">
        <v>133</v>
      </c>
      <c r="G112" s="248"/>
      <c r="H112" s="248"/>
      <c r="I112" s="246"/>
      <c r="J112" s="246"/>
      <c r="K112" s="246"/>
      <c r="L112" s="246"/>
      <c r="M112" s="246"/>
      <c r="N112" s="243"/>
      <c r="O112" s="184"/>
      <c r="P112" s="184"/>
      <c r="Q112" s="184"/>
      <c r="R112" s="184"/>
      <c r="S112" s="184"/>
    </row>
    <row r="113" spans="2:19" x14ac:dyDescent="0.25">
      <c r="B113" s="244"/>
      <c r="C113" s="251"/>
      <c r="D113" s="248"/>
      <c r="E113" s="248"/>
      <c r="F113" s="252"/>
      <c r="G113" s="248"/>
      <c r="H113" s="248"/>
      <c r="I113" s="246"/>
      <c r="J113" s="246"/>
      <c r="K113" s="246"/>
      <c r="L113" s="246"/>
      <c r="M113" s="246"/>
      <c r="N113" s="243"/>
      <c r="O113" s="184"/>
      <c r="P113" s="184"/>
      <c r="Q113" s="184"/>
      <c r="R113" s="184"/>
      <c r="S113" s="184"/>
    </row>
    <row r="114" spans="2:19" x14ac:dyDescent="0.25">
      <c r="B114" s="244"/>
      <c r="C114" s="247" t="s">
        <v>134</v>
      </c>
      <c r="D114" s="248"/>
      <c r="E114" s="248"/>
      <c r="F114" s="253"/>
      <c r="G114" s="248" t="s">
        <v>135</v>
      </c>
      <c r="H114" s="248"/>
      <c r="I114" s="246"/>
      <c r="J114" s="246"/>
      <c r="K114" s="246"/>
      <c r="L114" s="246"/>
      <c r="M114" s="246"/>
      <c r="N114" s="243"/>
      <c r="O114" s="184"/>
      <c r="P114" s="184"/>
      <c r="Q114" s="184"/>
      <c r="R114" s="184"/>
      <c r="S114" s="184"/>
    </row>
    <row r="115" spans="2:19" x14ac:dyDescent="0.25">
      <c r="B115" s="244"/>
      <c r="C115" s="251"/>
      <c r="D115" s="248"/>
      <c r="E115" s="248"/>
      <c r="F115" s="250" t="s">
        <v>133</v>
      </c>
      <c r="G115" s="248"/>
      <c r="H115" s="248"/>
      <c r="I115" s="246"/>
      <c r="J115" s="246"/>
      <c r="K115" s="246"/>
      <c r="L115" s="246"/>
      <c r="M115" s="246"/>
      <c r="N115" s="243"/>
      <c r="O115" s="184"/>
      <c r="P115" s="184"/>
      <c r="Q115" s="184"/>
      <c r="R115" s="184"/>
      <c r="S115" s="184"/>
    </row>
    <row r="116" spans="2:19" x14ac:dyDescent="0.25">
      <c r="B116" s="244"/>
      <c r="C116" s="247" t="s">
        <v>136</v>
      </c>
      <c r="D116" s="248"/>
      <c r="E116" s="248"/>
      <c r="F116" s="253"/>
      <c r="G116" s="248" t="s">
        <v>137</v>
      </c>
      <c r="H116" s="248"/>
      <c r="I116" s="246"/>
      <c r="J116" s="246"/>
      <c r="K116" s="246"/>
      <c r="L116" s="246"/>
      <c r="M116" s="246"/>
      <c r="N116" s="243"/>
      <c r="O116" s="184"/>
      <c r="P116" s="184"/>
      <c r="Q116" s="184"/>
      <c r="R116" s="184"/>
      <c r="S116" s="184"/>
    </row>
    <row r="117" spans="2:19" ht="15.75" x14ac:dyDescent="0.25">
      <c r="B117" s="244"/>
      <c r="C117" s="254"/>
      <c r="D117" s="248"/>
      <c r="E117" s="248"/>
      <c r="F117" s="250" t="s">
        <v>133</v>
      </c>
      <c r="G117" s="248"/>
      <c r="H117" s="255"/>
      <c r="I117" s="246"/>
      <c r="J117" s="246"/>
      <c r="K117" s="246"/>
      <c r="L117" s="246"/>
      <c r="M117" s="246"/>
      <c r="N117" s="243"/>
      <c r="O117" s="184"/>
      <c r="P117" s="184"/>
      <c r="Q117" s="184"/>
      <c r="R117" s="184"/>
      <c r="S117" s="184"/>
    </row>
    <row r="118" spans="2:19" x14ac:dyDescent="0.25">
      <c r="B118" s="244"/>
      <c r="C118" s="244"/>
      <c r="D118" s="245"/>
      <c r="E118" s="246"/>
      <c r="F118" s="246"/>
      <c r="G118" s="246"/>
      <c r="H118" s="246"/>
      <c r="I118" s="246"/>
      <c r="J118" s="246"/>
      <c r="K118" s="246"/>
      <c r="L118" s="246"/>
      <c r="M118" s="246"/>
      <c r="N118" s="243"/>
      <c r="O118" s="184"/>
      <c r="P118" s="184"/>
      <c r="Q118" s="184"/>
      <c r="R118" s="184"/>
      <c r="S118" s="184"/>
    </row>
    <row r="119" spans="2:19" x14ac:dyDescent="0.25">
      <c r="B119" s="244"/>
      <c r="C119" s="244"/>
      <c r="D119" s="245"/>
      <c r="E119" s="246"/>
      <c r="F119" s="246"/>
      <c r="G119" s="246"/>
      <c r="H119" s="246"/>
      <c r="I119" s="246"/>
      <c r="J119" s="246"/>
      <c r="K119" s="246"/>
      <c r="L119" s="246"/>
      <c r="M119" s="246"/>
      <c r="N119" s="243"/>
      <c r="O119" s="184"/>
      <c r="P119" s="184"/>
      <c r="Q119" s="184"/>
      <c r="R119" s="184"/>
      <c r="S119" s="184"/>
    </row>
    <row r="120" spans="2:19" x14ac:dyDescent="0.25">
      <c r="S120" s="78"/>
    </row>
    <row r="121" spans="2:19" x14ac:dyDescent="0.25">
      <c r="F121" s="78"/>
      <c r="G121" s="128"/>
    </row>
    <row r="122" spans="2:19" x14ac:dyDescent="0.25">
      <c r="F122" s="78"/>
    </row>
    <row r="123" spans="2:19" x14ac:dyDescent="0.25">
      <c r="F123" s="78"/>
    </row>
    <row r="124" spans="2:19" x14ac:dyDescent="0.25">
      <c r="F124" s="78"/>
      <c r="G124" s="128"/>
      <c r="H124" s="78"/>
    </row>
    <row r="125" spans="2:19" x14ac:dyDescent="0.25">
      <c r="H125" s="78"/>
    </row>
    <row r="127" spans="2:19" x14ac:dyDescent="0.25">
      <c r="H127" s="78"/>
    </row>
  </sheetData>
  <mergeCells count="28">
    <mergeCell ref="B74:S74"/>
    <mergeCell ref="B96:S96"/>
    <mergeCell ref="B99:S99"/>
    <mergeCell ref="B80:S80"/>
    <mergeCell ref="B84:N84"/>
    <mergeCell ref="B103:N103"/>
    <mergeCell ref="B107:N107"/>
    <mergeCell ref="B69:S69"/>
    <mergeCell ref="B34:B35"/>
    <mergeCell ref="C34:C35"/>
    <mergeCell ref="D34:D35"/>
    <mergeCell ref="E34:H34"/>
    <mergeCell ref="I34:I35"/>
    <mergeCell ref="J34:M34"/>
    <mergeCell ref="B42:N42"/>
    <mergeCell ref="N34:N35"/>
    <mergeCell ref="O34:R34"/>
    <mergeCell ref="S34:S35"/>
    <mergeCell ref="B37:S37"/>
    <mergeCell ref="B54:S54"/>
    <mergeCell ref="B59:S59"/>
    <mergeCell ref="B64:S64"/>
    <mergeCell ref="P2:S3"/>
    <mergeCell ref="B23:S23"/>
    <mergeCell ref="K2:N3"/>
    <mergeCell ref="B7:N7"/>
    <mergeCell ref="B9:N9"/>
    <mergeCell ref="K4:M4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3"/>
  <sheetViews>
    <sheetView view="pageBreakPreview" zoomScale="85" zoomScaleNormal="100" zoomScaleSheetLayoutView="85" workbookViewId="0">
      <selection activeCell="A18" sqref="A18"/>
    </sheetView>
  </sheetViews>
  <sheetFormatPr defaultRowHeight="15" x14ac:dyDescent="0.25"/>
  <cols>
    <col min="2" max="2" width="10.7109375" customWidth="1"/>
    <col min="3" max="3" width="49.85546875" customWidth="1"/>
    <col min="4" max="18" width="12.28515625" customWidth="1"/>
  </cols>
  <sheetData>
    <row r="1" spans="1:18" x14ac:dyDescent="0.25">
      <c r="M1" s="36" t="s">
        <v>47</v>
      </c>
      <c r="N1" s="36"/>
      <c r="O1" s="36"/>
      <c r="P1" s="36"/>
    </row>
    <row r="2" spans="1:18" ht="15" customHeight="1" x14ac:dyDescent="0.25">
      <c r="M2" s="207" t="s">
        <v>75</v>
      </c>
      <c r="N2" s="207"/>
      <c r="O2" s="207"/>
      <c r="P2" s="207"/>
      <c r="Q2" s="207"/>
    </row>
    <row r="3" spans="1:18" x14ac:dyDescent="0.25">
      <c r="M3" s="207"/>
      <c r="N3" s="207"/>
      <c r="O3" s="207"/>
      <c r="P3" s="207"/>
      <c r="Q3" s="207"/>
    </row>
    <row r="4" spans="1:18" ht="69.75" customHeight="1" x14ac:dyDescent="0.25">
      <c r="M4" s="36" t="s">
        <v>51</v>
      </c>
      <c r="N4" s="36"/>
      <c r="O4" s="36"/>
      <c r="P4" s="36"/>
    </row>
    <row r="5" spans="1:18" x14ac:dyDescent="0.25">
      <c r="M5" s="36" t="s">
        <v>81</v>
      </c>
      <c r="N5" s="36"/>
      <c r="O5" s="36"/>
      <c r="P5" s="36"/>
    </row>
    <row r="8" spans="1:18" ht="18.75" x14ac:dyDescent="0.25">
      <c r="A8" s="241" t="s">
        <v>90</v>
      </c>
      <c r="B8" s="241"/>
      <c r="C8" s="241"/>
      <c r="D8" s="241"/>
      <c r="E8" s="241"/>
      <c r="F8" s="241"/>
      <c r="G8" s="241"/>
      <c r="H8" s="241"/>
      <c r="I8" s="241"/>
      <c r="J8" s="241"/>
      <c r="K8" s="241"/>
      <c r="L8" s="241"/>
      <c r="M8" s="241"/>
      <c r="N8" s="241"/>
      <c r="O8" s="241"/>
      <c r="P8" s="241"/>
      <c r="Q8" s="241"/>
      <c r="R8" s="241"/>
    </row>
    <row r="9" spans="1:18" ht="15.75" x14ac:dyDescent="0.25">
      <c r="A9" s="242" t="s">
        <v>99</v>
      </c>
      <c r="B9" s="242"/>
      <c r="C9" s="242"/>
      <c r="D9" s="242"/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242"/>
      <c r="P9" s="242"/>
      <c r="Q9" s="242"/>
      <c r="R9" s="242"/>
    </row>
    <row r="10" spans="1:18" x14ac:dyDescent="0.25">
      <c r="A10" s="130"/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</row>
    <row r="11" spans="1:18" x14ac:dyDescent="0.25">
      <c r="A11" s="130"/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</row>
    <row r="12" spans="1:18" ht="51" customHeight="1" x14ac:dyDescent="0.25">
      <c r="A12" s="238" t="s">
        <v>5</v>
      </c>
      <c r="B12" s="238" t="s">
        <v>6</v>
      </c>
      <c r="C12" s="238" t="s">
        <v>7</v>
      </c>
      <c r="D12" s="239" t="s">
        <v>91</v>
      </c>
      <c r="E12" s="239"/>
      <c r="F12" s="239"/>
      <c r="G12" s="239"/>
      <c r="H12" s="237" t="s">
        <v>9</v>
      </c>
      <c r="I12" s="236" t="s">
        <v>100</v>
      </c>
      <c r="J12" s="236"/>
      <c r="K12" s="236"/>
      <c r="L12" s="236"/>
      <c r="M12" s="237" t="s">
        <v>92</v>
      </c>
      <c r="N12" s="236" t="s">
        <v>101</v>
      </c>
      <c r="O12" s="236"/>
      <c r="P12" s="236"/>
      <c r="Q12" s="236"/>
      <c r="R12" s="236" t="s">
        <v>93</v>
      </c>
    </row>
    <row r="13" spans="1:18" x14ac:dyDescent="0.25">
      <c r="A13" s="238"/>
      <c r="B13" s="238"/>
      <c r="C13" s="238"/>
      <c r="D13" s="237" t="s">
        <v>10</v>
      </c>
      <c r="E13" s="237" t="s">
        <v>11</v>
      </c>
      <c r="F13" s="237" t="s">
        <v>12</v>
      </c>
      <c r="G13" s="237" t="s">
        <v>13</v>
      </c>
      <c r="H13" s="237"/>
      <c r="I13" s="237" t="s">
        <v>10</v>
      </c>
      <c r="J13" s="237" t="s">
        <v>11</v>
      </c>
      <c r="K13" s="237" t="s">
        <v>12</v>
      </c>
      <c r="L13" s="237" t="s">
        <v>13</v>
      </c>
      <c r="M13" s="237"/>
      <c r="N13" s="236" t="s">
        <v>10</v>
      </c>
      <c r="O13" s="236" t="s">
        <v>11</v>
      </c>
      <c r="P13" s="236" t="s">
        <v>12</v>
      </c>
      <c r="Q13" s="236" t="s">
        <v>13</v>
      </c>
      <c r="R13" s="236"/>
    </row>
    <row r="14" spans="1:18" x14ac:dyDescent="0.25">
      <c r="A14" s="238"/>
      <c r="B14" s="238"/>
      <c r="C14" s="238"/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6"/>
      <c r="O14" s="236"/>
      <c r="P14" s="236"/>
      <c r="Q14" s="236"/>
      <c r="R14" s="236"/>
    </row>
    <row r="15" spans="1:18" x14ac:dyDescent="0.25">
      <c r="A15" s="238"/>
      <c r="B15" s="238"/>
      <c r="C15" s="238"/>
      <c r="D15" s="237"/>
      <c r="E15" s="237"/>
      <c r="F15" s="237"/>
      <c r="G15" s="237"/>
      <c r="H15" s="237"/>
      <c r="I15" s="237"/>
      <c r="J15" s="237"/>
      <c r="K15" s="237"/>
      <c r="L15" s="237"/>
      <c r="M15" s="237"/>
      <c r="N15" s="236"/>
      <c r="O15" s="236"/>
      <c r="P15" s="236"/>
      <c r="Q15" s="236"/>
      <c r="R15" s="236"/>
    </row>
    <row r="16" spans="1:18" x14ac:dyDescent="0.25">
      <c r="A16" s="131">
        <v>1</v>
      </c>
      <c r="B16" s="131">
        <v>2</v>
      </c>
      <c r="C16" s="131">
        <v>3</v>
      </c>
      <c r="D16" s="131">
        <v>4</v>
      </c>
      <c r="E16" s="131">
        <v>5</v>
      </c>
      <c r="F16" s="131">
        <v>6</v>
      </c>
      <c r="G16" s="131">
        <v>7</v>
      </c>
      <c r="H16" s="131">
        <v>8</v>
      </c>
      <c r="I16" s="131">
        <v>9</v>
      </c>
      <c r="J16" s="131">
        <v>10</v>
      </c>
      <c r="K16" s="131">
        <v>11</v>
      </c>
      <c r="L16" s="131">
        <v>12</v>
      </c>
      <c r="M16" s="131">
        <v>13</v>
      </c>
      <c r="N16" s="131">
        <v>14</v>
      </c>
      <c r="O16" s="131">
        <v>15</v>
      </c>
      <c r="P16" s="131">
        <v>16</v>
      </c>
      <c r="Q16" s="131">
        <v>17</v>
      </c>
      <c r="R16" s="131">
        <v>18</v>
      </c>
    </row>
    <row r="17" spans="1:18" ht="38.25" x14ac:dyDescent="0.25">
      <c r="A17" s="131">
        <v>1</v>
      </c>
      <c r="B17" s="131" t="s">
        <v>96</v>
      </c>
      <c r="C17" s="140" t="s">
        <v>88</v>
      </c>
      <c r="D17" s="132"/>
      <c r="E17" s="132"/>
      <c r="F17" s="132"/>
      <c r="G17" s="132"/>
      <c r="H17" s="133">
        <f>SUM(D17:G17)</f>
        <v>0</v>
      </c>
      <c r="I17" s="132"/>
      <c r="J17" s="132"/>
      <c r="K17" s="132"/>
      <c r="L17" s="132"/>
      <c r="M17" s="133">
        <f>SUM(I17:L17)</f>
        <v>0</v>
      </c>
      <c r="N17" s="132"/>
      <c r="O17" s="132"/>
      <c r="P17" s="132"/>
      <c r="Q17" s="132"/>
      <c r="R17" s="133">
        <f>SUM(N17:Q17)</f>
        <v>0</v>
      </c>
    </row>
    <row r="18" spans="1:18" ht="38.25" x14ac:dyDescent="0.25">
      <c r="A18" s="131">
        <v>2</v>
      </c>
      <c r="B18" s="131" t="s">
        <v>97</v>
      </c>
      <c r="C18" s="140" t="s">
        <v>89</v>
      </c>
      <c r="D18" s="132"/>
      <c r="E18" s="132"/>
      <c r="F18" s="132"/>
      <c r="G18" s="132"/>
      <c r="H18" s="133">
        <f>SUM(D18:G18)</f>
        <v>0</v>
      </c>
      <c r="I18" s="132"/>
      <c r="J18" s="132"/>
      <c r="K18" s="132"/>
      <c r="L18" s="132"/>
      <c r="M18" s="133">
        <f>SUM(I18:L18)</f>
        <v>0</v>
      </c>
      <c r="N18" s="132"/>
      <c r="O18" s="132"/>
      <c r="P18" s="132"/>
      <c r="Q18" s="132"/>
      <c r="R18" s="133">
        <f>SUM(N18:Q18)</f>
        <v>0</v>
      </c>
    </row>
    <row r="19" spans="1:18" hidden="1" x14ac:dyDescent="0.25">
      <c r="A19" s="131"/>
      <c r="B19" s="131"/>
      <c r="C19" s="131"/>
      <c r="D19" s="132"/>
      <c r="E19" s="132"/>
      <c r="F19" s="132"/>
      <c r="G19" s="132"/>
      <c r="H19" s="133"/>
      <c r="I19" s="132"/>
      <c r="J19" s="132"/>
      <c r="K19" s="132"/>
      <c r="L19" s="132"/>
      <c r="M19" s="133"/>
      <c r="N19" s="132"/>
      <c r="O19" s="132"/>
      <c r="P19" s="132"/>
      <c r="Q19" s="132"/>
      <c r="R19" s="133"/>
    </row>
    <row r="20" spans="1:18" ht="15.75" x14ac:dyDescent="0.25">
      <c r="A20" s="240" t="s">
        <v>94</v>
      </c>
      <c r="B20" s="240"/>
      <c r="C20" s="240"/>
      <c r="D20" s="133">
        <f>SUM(D17:D18)</f>
        <v>0</v>
      </c>
      <c r="E20" s="133">
        <f t="shared" ref="E20:G20" si="0">SUM(E17:E18)</f>
        <v>0</v>
      </c>
      <c r="F20" s="133">
        <f t="shared" si="0"/>
        <v>0</v>
      </c>
      <c r="G20" s="133">
        <f t="shared" si="0"/>
        <v>0</v>
      </c>
      <c r="H20" s="133">
        <f>SUM(D20:G20)</f>
        <v>0</v>
      </c>
      <c r="I20" s="133">
        <f>SUM(I17:I18)</f>
        <v>0</v>
      </c>
      <c r="J20" s="133">
        <f t="shared" ref="J20:L20" si="1">SUM(J17:J18)</f>
        <v>0</v>
      </c>
      <c r="K20" s="133">
        <f t="shared" si="1"/>
        <v>0</v>
      </c>
      <c r="L20" s="133">
        <f t="shared" si="1"/>
        <v>0</v>
      </c>
      <c r="M20" s="133">
        <f>SUM(I20:L20)</f>
        <v>0</v>
      </c>
      <c r="N20" s="133">
        <f>SUM(N17:N18)</f>
        <v>0</v>
      </c>
      <c r="O20" s="133">
        <f t="shared" ref="O20:Q20" si="2">SUM(O17:O18)</f>
        <v>0</v>
      </c>
      <c r="P20" s="133">
        <f t="shared" si="2"/>
        <v>0</v>
      </c>
      <c r="Q20" s="133">
        <f t="shared" si="2"/>
        <v>0</v>
      </c>
      <c r="R20" s="133">
        <f>SUM(N20:Q20)</f>
        <v>0</v>
      </c>
    </row>
    <row r="21" spans="1:18" ht="15.75" x14ac:dyDescent="0.25">
      <c r="A21" s="234" t="s">
        <v>98</v>
      </c>
      <c r="B21" s="234"/>
      <c r="C21" s="234"/>
      <c r="D21" s="132">
        <f>ROUND(D20*0.2,2)</f>
        <v>0</v>
      </c>
      <c r="E21" s="132">
        <f t="shared" ref="E21:G21" si="3">ROUND(E20*0.2,2)</f>
        <v>0</v>
      </c>
      <c r="F21" s="132">
        <f t="shared" si="3"/>
        <v>0</v>
      </c>
      <c r="G21" s="132">
        <f t="shared" si="3"/>
        <v>0</v>
      </c>
      <c r="H21" s="133">
        <f t="shared" ref="H21:H22" si="4">SUM(D21:G21)</f>
        <v>0</v>
      </c>
      <c r="I21" s="132">
        <f>ROUND(I20*0.2,2)</f>
        <v>0</v>
      </c>
      <c r="J21" s="132">
        <f t="shared" ref="J21" si="5">ROUND(J20*0.2,2)</f>
        <v>0</v>
      </c>
      <c r="K21" s="132">
        <f t="shared" ref="K21" si="6">ROUND(K20*0.2,2)</f>
        <v>0</v>
      </c>
      <c r="L21" s="132">
        <f t="shared" ref="L21" si="7">ROUND(L20*0.2,2)</f>
        <v>0</v>
      </c>
      <c r="M21" s="133">
        <f t="shared" ref="M21:M22" si="8">SUM(I21:L21)</f>
        <v>0</v>
      </c>
      <c r="N21" s="132">
        <f>ROUND(N20*0.2,2)</f>
        <v>0</v>
      </c>
      <c r="O21" s="132">
        <f t="shared" ref="O21" si="9">ROUND(O20*0.2,2)</f>
        <v>0</v>
      </c>
      <c r="P21" s="132">
        <f t="shared" ref="P21" si="10">ROUND(P20*0.2,2)</f>
        <v>0</v>
      </c>
      <c r="Q21" s="132">
        <f t="shared" ref="Q21" si="11">ROUND(Q20*0.2,2)</f>
        <v>0</v>
      </c>
      <c r="R21" s="133">
        <f t="shared" ref="R21:R22" si="12">SUM(N21:Q21)</f>
        <v>0</v>
      </c>
    </row>
    <row r="22" spans="1:18" ht="15.75" x14ac:dyDescent="0.25">
      <c r="A22" s="235" t="s">
        <v>95</v>
      </c>
      <c r="B22" s="235"/>
      <c r="C22" s="235"/>
      <c r="D22" s="133">
        <f>D20+D21</f>
        <v>0</v>
      </c>
      <c r="E22" s="133">
        <f t="shared" ref="E22:G22" si="13">E20+E21</f>
        <v>0</v>
      </c>
      <c r="F22" s="133">
        <f t="shared" si="13"/>
        <v>0</v>
      </c>
      <c r="G22" s="133">
        <f t="shared" si="13"/>
        <v>0</v>
      </c>
      <c r="H22" s="133">
        <f t="shared" si="4"/>
        <v>0</v>
      </c>
      <c r="I22" s="133">
        <f>I20+I21</f>
        <v>0</v>
      </c>
      <c r="J22" s="133">
        <f t="shared" ref="J22" si="14">J20+J21</f>
        <v>0</v>
      </c>
      <c r="K22" s="133">
        <f t="shared" ref="K22" si="15">K20+K21</f>
        <v>0</v>
      </c>
      <c r="L22" s="133">
        <f t="shared" ref="L22" si="16">L20+L21</f>
        <v>0</v>
      </c>
      <c r="M22" s="133">
        <f t="shared" si="8"/>
        <v>0</v>
      </c>
      <c r="N22" s="133">
        <f>N20+N21</f>
        <v>0</v>
      </c>
      <c r="O22" s="133">
        <f t="shared" ref="O22" si="17">O20+O21</f>
        <v>0</v>
      </c>
      <c r="P22" s="133">
        <f t="shared" ref="P22" si="18">P20+P21</f>
        <v>0</v>
      </c>
      <c r="Q22" s="133">
        <f t="shared" ref="Q22" si="19">Q20+Q21</f>
        <v>0</v>
      </c>
      <c r="R22" s="133">
        <f t="shared" si="12"/>
        <v>0</v>
      </c>
    </row>
    <row r="23" spans="1:18" ht="15.75" x14ac:dyDescent="0.25">
      <c r="A23" s="136"/>
      <c r="B23" s="136"/>
      <c r="C23" s="136"/>
      <c r="D23" s="137"/>
      <c r="E23" s="137"/>
      <c r="F23" s="137"/>
      <c r="G23" s="137"/>
      <c r="H23" s="138"/>
      <c r="I23" s="137"/>
      <c r="J23" s="137"/>
      <c r="K23" s="137"/>
      <c r="L23" s="137"/>
      <c r="M23" s="138"/>
      <c r="N23" s="137"/>
      <c r="O23" s="137"/>
      <c r="P23" s="137"/>
      <c r="Q23" s="137"/>
      <c r="R23" s="138"/>
    </row>
    <row r="24" spans="1:18" ht="15.75" x14ac:dyDescent="0.25">
      <c r="A24" s="136"/>
      <c r="B24" s="136"/>
      <c r="C24" s="136"/>
      <c r="D24" s="137"/>
      <c r="E24" s="137"/>
      <c r="F24" s="137"/>
      <c r="G24" s="137"/>
      <c r="H24" s="138"/>
      <c r="I24" s="137"/>
      <c r="J24" s="137"/>
      <c r="K24" s="137"/>
      <c r="L24" s="137"/>
      <c r="M24" s="138"/>
      <c r="N24" s="137"/>
      <c r="O24" s="137"/>
      <c r="P24" s="137"/>
      <c r="Q24" s="137"/>
      <c r="R24" s="138"/>
    </row>
    <row r="25" spans="1:18" x14ac:dyDescent="0.25">
      <c r="A25" s="130"/>
      <c r="B25" s="130"/>
      <c r="C25" s="130"/>
      <c r="D25" s="130"/>
      <c r="E25" s="130"/>
      <c r="F25" s="130"/>
      <c r="G25" s="130"/>
      <c r="H25" s="134"/>
      <c r="I25" s="130"/>
      <c r="J25" s="130"/>
      <c r="K25" s="130"/>
      <c r="L25" s="130"/>
      <c r="M25" s="130"/>
      <c r="N25" s="130"/>
      <c r="O25" s="130"/>
      <c r="P25" s="130"/>
      <c r="Q25" s="130"/>
      <c r="R25" s="130"/>
    </row>
    <row r="26" spans="1:18" ht="38.25" customHeight="1" x14ac:dyDescent="0.3">
      <c r="A26" s="130"/>
      <c r="B26" s="73" t="s">
        <v>59</v>
      </c>
      <c r="C26" s="73"/>
      <c r="D26" s="73"/>
      <c r="E26" s="73"/>
      <c r="F26" s="73"/>
      <c r="G26" s="233"/>
      <c r="H26" s="233"/>
      <c r="I26" s="73" t="s">
        <v>60</v>
      </c>
      <c r="J26" s="130"/>
      <c r="K26" s="130"/>
      <c r="L26" s="130"/>
      <c r="M26" s="130"/>
      <c r="N26" s="130"/>
      <c r="O26" s="130"/>
      <c r="P26" s="130"/>
      <c r="Q26" s="130"/>
      <c r="R26" s="135"/>
    </row>
    <row r="27" spans="1:18" ht="18.75" x14ac:dyDescent="0.3">
      <c r="A27" s="130"/>
      <c r="B27" s="76"/>
      <c r="C27" s="73"/>
      <c r="D27" s="73"/>
      <c r="E27" s="73"/>
      <c r="F27" s="73"/>
      <c r="G27" s="73"/>
      <c r="H27" s="73"/>
      <c r="I27" s="73"/>
      <c r="J27" s="130"/>
      <c r="K27" s="130"/>
      <c r="L27" s="130"/>
      <c r="M27" s="135"/>
      <c r="N27" s="130"/>
      <c r="O27" s="130"/>
      <c r="P27" s="130"/>
      <c r="Q27" s="130"/>
      <c r="R27" s="130"/>
    </row>
    <row r="28" spans="1:18" ht="69" customHeight="1" x14ac:dyDescent="0.3">
      <c r="A28" s="130"/>
      <c r="B28" s="73" t="s">
        <v>70</v>
      </c>
      <c r="C28" s="73"/>
      <c r="D28" s="73"/>
      <c r="E28" s="73"/>
      <c r="F28" s="73"/>
      <c r="G28" s="233"/>
      <c r="H28" s="233"/>
      <c r="I28" s="73" t="s">
        <v>71</v>
      </c>
      <c r="J28" s="130"/>
      <c r="K28" s="130"/>
      <c r="L28" s="130"/>
      <c r="M28" s="130"/>
      <c r="N28" s="130"/>
      <c r="O28" s="130"/>
      <c r="P28" s="130"/>
      <c r="Q28" s="130"/>
      <c r="R28" s="130"/>
    </row>
    <row r="30" spans="1:18" x14ac:dyDescent="0.25">
      <c r="M30" s="139">
        <v>7544927.6900000004</v>
      </c>
      <c r="N30" s="78">
        <f>M30-M17*1.2</f>
        <v>7544927.6900000004</v>
      </c>
    </row>
    <row r="31" spans="1:18" x14ac:dyDescent="0.25">
      <c r="M31" s="139">
        <v>6488347.6100000003</v>
      </c>
      <c r="N31" s="78">
        <f>M31-M18*1.2</f>
        <v>6488347.6100000003</v>
      </c>
    </row>
    <row r="32" spans="1:18" x14ac:dyDescent="0.25">
      <c r="M32" s="139"/>
    </row>
    <row r="33" spans="13:14" x14ac:dyDescent="0.25">
      <c r="M33" s="139">
        <f>M30+M31</f>
        <v>14033275.300000001</v>
      </c>
      <c r="N33" s="78">
        <f>M33-M22</f>
        <v>14033275.300000001</v>
      </c>
    </row>
  </sheetData>
  <mergeCells count="29">
    <mergeCell ref="G26:H26"/>
    <mergeCell ref="G28:H28"/>
    <mergeCell ref="M2:Q3"/>
    <mergeCell ref="O13:O15"/>
    <mergeCell ref="P13:P15"/>
    <mergeCell ref="Q13:Q15"/>
    <mergeCell ref="A20:C20"/>
    <mergeCell ref="A8:R8"/>
    <mergeCell ref="A9:R9"/>
    <mergeCell ref="H12:H15"/>
    <mergeCell ref="I12:L12"/>
    <mergeCell ref="M12:M15"/>
    <mergeCell ref="N12:Q12"/>
    <mergeCell ref="A21:C21"/>
    <mergeCell ref="A22:C22"/>
    <mergeCell ref="R12:R15"/>
    <mergeCell ref="D13:D15"/>
    <mergeCell ref="E13:E15"/>
    <mergeCell ref="F13:F15"/>
    <mergeCell ref="G13:G15"/>
    <mergeCell ref="I13:I15"/>
    <mergeCell ref="J13:J15"/>
    <mergeCell ref="K13:K15"/>
    <mergeCell ref="L13:L15"/>
    <mergeCell ref="N13:N15"/>
    <mergeCell ref="A12:A15"/>
    <mergeCell ref="B12:B15"/>
    <mergeCell ref="C12:C15"/>
    <mergeCell ref="D12:G12"/>
  </mergeCells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ССР без сниж</vt:lpstr>
      <vt:lpstr>ССР (не смотреть)</vt:lpstr>
      <vt:lpstr>ССР</vt:lpstr>
      <vt:lpstr>Сводка затрат </vt:lpstr>
      <vt:lpstr>'Сводка затрат '!Область_печати</vt:lpstr>
      <vt:lpstr>ССР!Область_печати</vt:lpstr>
      <vt:lpstr>'ССР (не смотреть)'!Область_печати</vt:lpstr>
      <vt:lpstr>'ССР без сниж'!Область_печати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2023-08-02T12:15:48Z</dcterms:modified>
</cp:coreProperties>
</file>